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P\Desktop\Chiarimento distinzione alfabetica\"/>
    </mc:Choice>
  </mc:AlternateContent>
  <xr:revisionPtr revIDLastSave="0" documentId="13_ncr:1_{3EF17D3F-96C4-4878-9B03-986B33B51B46}" xr6:coauthVersionLast="47" xr6:coauthVersionMax="47" xr10:uidLastSave="{00000000-0000-0000-0000-000000000000}"/>
  <bookViews>
    <workbookView xWindow="-120" yWindow="-120" windowWidth="29040" windowHeight="15990" xr2:uid="{FC1F7008-2C33-49E8-B1D0-CFAF6BA4BDD8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2" i="1"/>
  <c r="I115" i="1" s="1"/>
</calcChain>
</file>

<file path=xl/sharedStrings.xml><?xml version="1.0" encoding="utf-8"?>
<sst xmlns="http://schemas.openxmlformats.org/spreadsheetml/2006/main" count="460" uniqueCount="288">
  <si>
    <t>N.</t>
  </si>
  <si>
    <t>DESCRIZIONE</t>
  </si>
  <si>
    <t xml:space="preserve">CARATTERISTICHE </t>
  </si>
  <si>
    <t>QUANTITA'</t>
  </si>
  <si>
    <t>N° MODELLO</t>
  </si>
  <si>
    <t>NUMERO DI ESEMPLARI PER SEZIONE/COMUNE</t>
  </si>
  <si>
    <t>SEZIONE/COMUNE</t>
  </si>
  <si>
    <t>77 bis</t>
  </si>
  <si>
    <t>245-AR</t>
  </si>
  <si>
    <t>256-AR</t>
  </si>
  <si>
    <t>256-bis-AR</t>
  </si>
  <si>
    <t>256-ter-AR</t>
  </si>
  <si>
    <t>260/l Front (Nero)</t>
  </si>
  <si>
    <t>260/l Front (Rosso)</t>
  </si>
  <si>
    <t>260-AR NERO</t>
  </si>
  <si>
    <t>260-AR ROSSO</t>
  </si>
  <si>
    <t>265-AR</t>
  </si>
  <si>
    <t>266-AR</t>
  </si>
  <si>
    <t>267-AR</t>
  </si>
  <si>
    <t>267-AR/II</t>
  </si>
  <si>
    <t>268-AR-Testata</t>
  </si>
  <si>
    <t>268-AR- Intercalare</t>
  </si>
  <si>
    <t>268-AR/I-Testata</t>
  </si>
  <si>
    <t>268-AR/I-Intercalare</t>
  </si>
  <si>
    <t>269-AR-Testata</t>
  </si>
  <si>
    <t>269-AR-Intercalare</t>
  </si>
  <si>
    <t>269-AR/I-Testata</t>
  </si>
  <si>
    <t>269-AR/I-Intercalare</t>
  </si>
  <si>
    <t>270-AR</t>
  </si>
  <si>
    <t>270-AR/I</t>
  </si>
  <si>
    <t>271-AR-Testata sino a 10</t>
  </si>
  <si>
    <t>271-AR- Intercalare sino a 10</t>
  </si>
  <si>
    <t>271-AR-Testata sino a 20-cons.</t>
  </si>
  <si>
    <t>271-AR- Intercalare sino a 20-cons.</t>
  </si>
  <si>
    <t>271-AR-Testata oltre 20 cons.</t>
  </si>
  <si>
    <t>271-AR- Intercalare oltre 20 cons.</t>
  </si>
  <si>
    <t>272-AR-Testata sino a 10</t>
  </si>
  <si>
    <t>272-AR- Intercalare sino a 10</t>
  </si>
  <si>
    <t>272-AR-Testata sino a 20-cons.</t>
  </si>
  <si>
    <t>272-AR- Intercalare sino a 20-cons.</t>
  </si>
  <si>
    <t>272-AR-Testata oltre 20 cons.</t>
  </si>
  <si>
    <t>272-AR- Intercalare oltre 20 cons.</t>
  </si>
  <si>
    <t>273-AR-Prospetto riep. sino a 10</t>
  </si>
  <si>
    <t>273-AR-Prospetto riep. Sino a 20 cons.</t>
  </si>
  <si>
    <t>273-AR-Prospetto riep. oltre 20 cons.</t>
  </si>
  <si>
    <t>274-AR</t>
  </si>
  <si>
    <t>275-AR</t>
  </si>
  <si>
    <t>276-AR</t>
  </si>
  <si>
    <t>277-AR</t>
  </si>
  <si>
    <t>280-AR</t>
  </si>
  <si>
    <t>281-AR</t>
  </si>
  <si>
    <t>282-AR</t>
  </si>
  <si>
    <t>Mod 282/AR bis</t>
  </si>
  <si>
    <t xml:space="preserve">Mod 282/AR bis/I </t>
  </si>
  <si>
    <t xml:space="preserve">Mod 282/AR bis/II </t>
  </si>
  <si>
    <t>283-AR</t>
  </si>
  <si>
    <t>286-AR</t>
  </si>
  <si>
    <t>287-AR</t>
  </si>
  <si>
    <t>69 - AR</t>
  </si>
  <si>
    <t>85/AR</t>
  </si>
  <si>
    <t>86/AR</t>
  </si>
  <si>
    <t>86 bis-AR</t>
  </si>
  <si>
    <t>87/AR</t>
  </si>
  <si>
    <t>88/AR</t>
  </si>
  <si>
    <t>89/AR</t>
  </si>
  <si>
    <t>Integrazione alla pubblicazione n. 7/AR</t>
  </si>
  <si>
    <t>Pubblicazione n. 3/AR</t>
  </si>
  <si>
    <t>Pubblicazione n.7/AR del Ministero dell'Interno</t>
  </si>
  <si>
    <t>Senza numero</t>
  </si>
  <si>
    <t>Manifesto n. 1/AR</t>
  </si>
  <si>
    <t>Modello n. 12 - AR</t>
  </si>
  <si>
    <t>37AR 031</t>
  </si>
  <si>
    <t>Buste   R</t>
  </si>
  <si>
    <t>Buste voto domiciliare</t>
  </si>
  <si>
    <t>Buste OS/R</t>
  </si>
  <si>
    <t>Buste   D/R</t>
  </si>
  <si>
    <t xml:space="preserve">Manifesto senza numero </t>
  </si>
  <si>
    <t>Manifesto n. 321/AR</t>
  </si>
  <si>
    <t xml:space="preserve">Scheda </t>
  </si>
  <si>
    <t xml:space="preserve">Cartello indicatore autoadesivo </t>
  </si>
  <si>
    <t>37-AR071- Rebustoni</t>
  </si>
  <si>
    <t>Pacco cancelleria</t>
  </si>
  <si>
    <t>Manifesto n. 57-AR</t>
  </si>
  <si>
    <t>267-AR-I</t>
  </si>
  <si>
    <t>Moduli da utilizzare per la consegna o la trasmissione dei plichi da parte dell'ufficio elettorale di sezione</t>
  </si>
  <si>
    <t>Volantino per l'ammissione dei naviganti (marittimi ed aviatori) al voto</t>
  </si>
  <si>
    <t>Attestazione del Comandante del Porto ai fini dell'espressione del voto da parte dei marittimi impossibilitati a recarsi nel Comune di iscrizione per motivi di imbarco</t>
  </si>
  <si>
    <t>Attestazione del Direttore dell'Aeroporto ai fini dell'espressione del voto da parte degli aviatori impossibilitati a recarsi nel comune di iscrizione per motivi di imbarco</t>
  </si>
  <si>
    <t>Tabelle scrutinio candidati presidenti</t>
  </si>
  <si>
    <t>Tabelle scrutinio candidati presidente</t>
  </si>
  <si>
    <t>Tabelle scrutinio liste provinciali (Napoli)</t>
  </si>
  <si>
    <t>Tabelle scrutinio liste provinciali (Avellino)</t>
  </si>
  <si>
    <t>Tabelle scrutinio liste provinciali (Benevento)</t>
  </si>
  <si>
    <t>Tabelle scrutinio liste provinciali (Caserta)</t>
  </si>
  <si>
    <t>Tabelle scrutinio liste provinciali (Salerno)</t>
  </si>
  <si>
    <t>Manifesto Principali Sanzioni</t>
  </si>
  <si>
    <t>Verbale di consegna al Presidente dell'ufficio Centrale e Circoscrizionale degli stampati occorrenti per le operazioni dell'ufficio.</t>
  </si>
  <si>
    <t>Verbale delle operazioni dell'Ufficio Centrale Circoscrizionale</t>
  </si>
  <si>
    <t>Ricevuta di trasmissione dell'estratto del verbale dell'ufficio centrale Circoscrizionale per la comunicazione all'Ufficio Centrale Regionale delle cifre elettorali di lista</t>
  </si>
  <si>
    <t>Prospetto dei voti di lista validi compresi quelli contestati e provvisoriamente assegnati risultanti dai verbali degli Uffici Elettorali delle Sezioni di ciascuna Provincia (TESTATA)</t>
  </si>
  <si>
    <t xml:space="preserve">Prospetto dei voti di lista validi compresi quelli contestati e provvisoriamente assegnati risultanti dai verbali degli Uffici Elettorali delle Sezioni di ciascuna Provincia (INTERCALARE) </t>
  </si>
  <si>
    <t>Prospetto dei voti validi dei candidati alla carica di Presidente della Giunta Regionale compresi quelli contestati e provvisoriamente assegnati risultanti dai verbali degli Uffici elettorali delle sezioni di ciascuna provincia (TESTATA)</t>
  </si>
  <si>
    <t>Prospetto dei voti validi dei candidati alla carica di Presidente della Giunta Regionale compresi quelli contestati e provvisoriamente assegnati risultanti dai verbali degli Uffici elettorali delle sezioni di ciascuna provincia (INTERCALARE)</t>
  </si>
  <si>
    <t>Prospetto dei voti di lista contestati e provvisoriamente assegnati dall'Ufficio Centrale circoscrizionale (TESTATA)</t>
  </si>
  <si>
    <t>Prospetto dei voti di lista contestati e provvisoriamente assegnati dall'Ufficio Centrale circoscrizionale (INTERCALARE)</t>
  </si>
  <si>
    <t>Prospetto dei voti per il candidato Presidente contestati e provvisoriamente assegnati dall'Ufficio centrale circoscrizionale (TESTATA)</t>
  </si>
  <si>
    <t>Prospetto dei voti per il candidato Presidente contestati e provvisoriamente assegnati dall'Ufficio centrale circoscrizionale (INTERCALARE)</t>
  </si>
  <si>
    <t>Prospetto riepilogativo dei voti ottenuti da ciascuna lista provinciale in tutte le sezioni della circoscrizione elettorale regionale</t>
  </si>
  <si>
    <t>Prospetto riepilogativo dei voti ottenuti da ciascun candidato alla carica di Presidente della Giunta regionale in tutte le sezioni della circoscrizione elettorale regionale</t>
  </si>
  <si>
    <t>Prospetto dei voti di preferenza compresi quelli contestati e provvisoriamente assegnati ottenuti da ciascun candidato risultanti dai verbali degli uffici elettorali delle sezioni della provincia (per circoscrizione sino a 10 consiglieri da eleggere) (TESTATA)</t>
  </si>
  <si>
    <t>Prospetto dei voti di preferenza compresi quelli contestati e provvisoriamente assegnati ottenuti da ciascun candidato risultanti dai verbali degli uffici elettorali delle sezioni della provincia (per circoscrizione sino a 10 consiglieri da eleggere) (INTERCALARE)</t>
  </si>
  <si>
    <t>Prospetto dei voti di preferenza compresi quelli contestati e provvisoriamente assegnati ottenuti da ciascun candidato risultanti dai verbali degli uffici elettorali delle sezioni della provincia (per circoscrizione sino a 20 consiglieri da eleggere) (TESTATA)</t>
  </si>
  <si>
    <t>Prospetto dei voti di preferenza compresi quelli contestati e provvisoriamente assegnati ottenuti da ciascun candidato risultanti dai verbali degli uffici elettorali delle sezioni della provincia (per circoscrizione sino a 20 consiglieri da eleggere) (INTERCALARE)</t>
  </si>
  <si>
    <t>Prospetto dei voti di preferenza compresi quelli contestati e provvisoriamente assegnati ottenuti da ciascun candidato risultanti dai verbali degli uffici elettorali delle sezioni della provincia (per circoscrizione oltre 20 consiglieri da eleggere) (TESTATA)</t>
  </si>
  <si>
    <t>Prospetto dei voti di preferenza compresi quelli contestati e provvisoriamente assegnati ottenuti da ciascun candidato risultanti dai verbali degli uffici elettorali delle sezioni della provincia (per circoscrizione oltre 20 consiglieri da eleggere) (INTERCALARE)</t>
  </si>
  <si>
    <t>Prospetto dei voti di preferenza contestati e provvisoriamente assegnati dall'Ufficio centrale circoscrizionale a ciascun candidato (per circoscrizione sino a 10 consiglieri da eleggere) (TESTATA)</t>
  </si>
  <si>
    <t>Prospetto dei voti di preferenza contestati e provvisoriamente assegnati dall'Ufficio centrale circoscrizionale a ciascun candidato (per circoscrizione sino a 10 consiglieri da eleggere) (INTERCALARE)</t>
  </si>
  <si>
    <t>Prospetto dei voti di preferenza contestati e provvisoriamente assegnati dall'Ufficio centrale circoscrizionale a ciascun candidato (per circoscrizione sino a 20 consiglieri da eleggere) (TESTATA)</t>
  </si>
  <si>
    <t>Prospetto dei voti di preferenza contestati e provvisoriamente assegnati dall'Ufficio centrale circoscrizionale a ciascun candidato (per circoscrizione sino a 20 consiglieri da eleggere) (INTERCALARE)</t>
  </si>
  <si>
    <t>Prospetto dei voti di preferenza contestati e provvisoriamente assegnati dall'Ufficio centrale circoscrizionale a ciascun candidato (per circoscrizione con oltre 20 consiglieri da eleggere) (TESTATA)</t>
  </si>
  <si>
    <t>Prospetto dei voti di preferenza contestati e provvisoriamente assegnati dall'Ufficio centrale circoscrizionale a ciascun candidato (per circoscrizione con oltre 20 consiglieri da eleggere) (INTERCALARE)</t>
  </si>
  <si>
    <t>Prospetto riepilogativo dei voti di preferenza ottenuti da ciascun candidato in tutte le sezioni della circoscrizione elettorale regionale (per circoscrizioni sino a 10 consiglieri da eleggere)</t>
  </si>
  <si>
    <t>Prospetto riepilogativo dei voti di preferenza ottenuti da ciascun candidato in tutte le sezioni della circoscrizione elettorale regionale (per circoscrizioni sino a 20 consiglieri da eleggere)</t>
  </si>
  <si>
    <t>Prospetto riepilogativo dei voti di preferenza ottenuti da ciascun candidato in tutte le sezioni della circoscrizione elettorale regionale (per circoscrizioni con oltre 20 consiglieri da eleggere)</t>
  </si>
  <si>
    <t xml:space="preserve">Verbale di completamento delle operazioni non ultimate da un Ufficio elettorale di sezione della circoscrizione </t>
  </si>
  <si>
    <t>Ricevuta di trasmissione alla segreteria del Comune del verbale dell'Ufficio centrale circoscrizionale per il completamento delle operazioni delle Sezioni</t>
  </si>
  <si>
    <t>Estratto del verbale dell'Ufficio centrale circoscrizionale relativo alle operazioni di riesame dei voti contestati e provvisoriamente non assegnati.</t>
  </si>
  <si>
    <t>Ricevuta di trasmissione alla segreteria del Comune degli estratti del verbale dell'Ufficio centrale circoscrizionale per il riesame dei voti contestati e provvisoriamente non assegnati.</t>
  </si>
  <si>
    <t xml:space="preserve">Ricevuta di trasmissione del verbale dell'Ufficio centrale circoscrizionale alla segreteria dell'Ufficio centrale regionale </t>
  </si>
  <si>
    <t>Ricevuta di deposito della Cancelleria del Tribunale del verbale dell'Ufficio centrale circoscrizionale</t>
  </si>
  <si>
    <t xml:space="preserve">Verbale di consegna al Presidente dell'Ufficio centrale regionale delle pubblicazioni e degli stampati occorrenti per le operazioni dell'Ufficio </t>
  </si>
  <si>
    <t>Prospetto dei voti validi ottenuti da ciascuna lista regionale in tutte le  circoscrizioni elettorali della regione</t>
  </si>
  <si>
    <t xml:space="preserve">Verbale redatto dall'Ufficio centrale c/o la Corte di Appello </t>
  </si>
  <si>
    <t xml:space="preserve">Ricevuta di trasmissione del verbale dell'Ufficio centrale regionale alla Presidenza provvisoria del Consiglio Regionale </t>
  </si>
  <si>
    <t>Ricevuta di deposito nella Cancelleria della Corte di Appello del verbale dell'Ufficio centrale regionale</t>
  </si>
  <si>
    <t>Verbale di consegna degli oggetti e delle carte occorrenti per le operazioni di votazione e scrutinio e di consegna della designazione dei rappresentanti di lista, oltre ex 81/AR</t>
  </si>
  <si>
    <t>Verbale delle operazione dell'Ufficio elettorale di sezione</t>
  </si>
  <si>
    <t>Verbale delle operazioni dell'Ufficio distaccato della sezione per la raccolta del voto, con procedura speciale, degli elettori ricoverati in un luogo di cura con meno di 100 posti letto</t>
  </si>
  <si>
    <t xml:space="preserve">Verbale delle operazioni dell'Ufficio distaccato della sezione per la raccolta del voto domiciliare </t>
  </si>
  <si>
    <t>Verbale delle operazioni del seggio speciale per la raccolta del voto,  degli elettori ricoverati in un luogo di cura con almeno 100 e fino a 199 posti letto</t>
  </si>
  <si>
    <t>Verbale delle operazioni del seggio speciale per la raccolta del voto presso una sezione ospedaliera  degli elettori ricoverati impossibilitati ad accedere alla cabina</t>
  </si>
  <si>
    <t xml:space="preserve">Verbale delle operazioni del seggio speciale per la raccolta del voto degli elettori presenti in un luogo di detenzione </t>
  </si>
  <si>
    <t>Istruzioni per l'Ufficio Elettorale di Sezione a cura Regione Campania</t>
  </si>
  <si>
    <t xml:space="preserve">Istruzioni per la presentazione e l'ammissione delle candidature </t>
  </si>
  <si>
    <t>Istruzioni per le operazioni degli Uffici Elettorali di Sezione</t>
  </si>
  <si>
    <t>Cartolina- avviso da inviare agli elettori residenti all'estero</t>
  </si>
  <si>
    <t>Manifesto convocazione comizi elettorali</t>
  </si>
  <si>
    <t>Manifesto Avviso agli elettori come si vota</t>
  </si>
  <si>
    <t>Serie composta da 14 buste occorrenti all'ufficio elettorale di sezione per formare i plichi +fascioni</t>
  </si>
  <si>
    <t>Serie composta da 2 buste per la raccolta del voto domiciliare +fascioni</t>
  </si>
  <si>
    <t>Serie composta da 2  buste  per la raccolta del voto nei luoghi di cura +fascioni</t>
  </si>
  <si>
    <t>Serie composta da 2  buste  per la raccolta del voto nei luoghi di detenzione +fascioni</t>
  </si>
  <si>
    <t>Manifesto con i nomi e cognomi dei candidati con i contrassegni delle liste - Avellino</t>
  </si>
  <si>
    <t>Manifesto con i nomi e cognomi dei candidati con i contrassegni delle liste - Benevento</t>
  </si>
  <si>
    <t>Manifesto con i nomi e cognomi dei candidati con i contrassegni delle liste - Caserta</t>
  </si>
  <si>
    <t>Manifesto con i nomi e cognomi dei candidati con i contrassegni delle liste - Napoli</t>
  </si>
  <si>
    <t>Manifesto con i nomi e cognomi dei candidati con i contrassegni delle liste - Salerno</t>
  </si>
  <si>
    <t>Manifesto con i nomi e cognomi del Presidente della regione e dei consiglieri regionali proclamati eletti - Avellino</t>
  </si>
  <si>
    <t>Manifesto con i nomi e cognomi del Presidente della regione e dei consiglieri regionali proclamati eletti - Benevento</t>
  </si>
  <si>
    <t>Manifesto con i nomi e cognomi del Presidente della regione e dei consiglieri regionali proclamati eletti - Caserta</t>
  </si>
  <si>
    <t>Manifesto con i nomi e cognomi del Presidente della regione e dei consiglieri regionali proclamati eletti - Napoli</t>
  </si>
  <si>
    <t>Manifesto con i nomi e cognomi del Presidente della regione e dei consiglieri regionali proclamati eletti - Salerno</t>
  </si>
  <si>
    <t>Scheda elettorale Avellino</t>
  </si>
  <si>
    <t>Scheda elettorale Benevento</t>
  </si>
  <si>
    <t>Scheda elettorale Caserta</t>
  </si>
  <si>
    <t>Scheda elettorale Napoli</t>
  </si>
  <si>
    <t>Scheda elettorale Salerno</t>
  </si>
  <si>
    <t>Cartello indicatore autoadesivo da applicare sull'urna con la scritta "Elezioni Regionali"</t>
  </si>
  <si>
    <t>15 per ogni comune in cui è ubicato un porto o un aeroporto</t>
  </si>
  <si>
    <t>Non definito</t>
  </si>
  <si>
    <t>per sezione</t>
  </si>
  <si>
    <t>per singolo comune</t>
  </si>
  <si>
    <t>per singola sezione</t>
  </si>
  <si>
    <t>per luogo di cura</t>
  </si>
  <si>
    <t>per luogo di detenzione</t>
  </si>
  <si>
    <t>per Uff. Circoscrizionale</t>
  </si>
  <si>
    <t>per provincia</t>
  </si>
  <si>
    <t>Verbale dell’ufficio centrale regionale di comunicazione agli uffici centrali circoscrizionali dei voti validi di cui all’art 7 della legge n. 43/1995</t>
  </si>
  <si>
    <t>Prospetto dei voti validi ottenuti da ciascun gruppo di  liste provinciali  aventi lo stesso contrassegno in tutte le  circoscrizioni elettorali della regione</t>
  </si>
  <si>
    <t>Assegnazione alle circoscrizioni elettorali della Regione dei seggi di consigliere regionale da eleggere sulla base di liste provinciali</t>
  </si>
  <si>
    <t>Avviso, da esporre nella sala della votazione, relativo al divieto degli elettori di introdurre nelle cabine telefoni cellulari o altre apparecchiature in grado di fotografare o registrare immagini</t>
  </si>
  <si>
    <t>Urne elettorali destinate a contenere le schede votate dagli elettori nell'ufficio elettorale di sezione</t>
  </si>
  <si>
    <t>Bustoni</t>
  </si>
  <si>
    <t xml:space="preserve">Pacco con gli oggetti della cancelleria necessaria per l’ufficio elettorale di sezione </t>
  </si>
  <si>
    <t>Manifesto di convocazione della Commissione elettorale comunale per la nomina degli scrutatori</t>
  </si>
  <si>
    <t>Estratto del verbale delle operazioni dell'Ufficio Centrale Circoscrizionale</t>
  </si>
  <si>
    <t>Scheda f.to 21x29,7
Carta: Usomano gr 90
Stampa: 1+0 (K) carta bianca
stampa in nero
s/b</t>
  </si>
  <si>
    <t>Opuscolo 20 pagine Autocopertinato 21x29,7 chiuso 
Carta: Usomano gr.80 
Stampa: 2+2 
- Allestimento: Spillatura con n.2 punti metallici</t>
  </si>
  <si>
    <t>Opuscolo 20 pagine Autocopertinato 21x29,7 chiuso 
Carta: Usomano gr.80 
Stampa: 2+2  - Allestimento: Spillatura con n.2 punti metallici</t>
  </si>
  <si>
    <t>Prodotto: Volume 356 pagine + Copertina F.to 24x34 chiuso  Nero 
- Carta: Usomano Interno Usomano gr.80
- Stampa: Copertina 1+0 - Interno 4+4
- Allestimento: Brossura fresata con copertina taglio paro</t>
  </si>
  <si>
    <t>Caratteristiche generali:
- Prodotto: Volume 152 pagine + Copertina F.to 24x34 chiuso 
- Carta: Usomano Interno Usomano gr.80
- Stampa: Copertina 1+0 - Interno 4+4
- Allestimento: Brossura fresata con copertina taglio paro</t>
  </si>
  <si>
    <t>Prodotto: Volume 144 pagine + Copertina F.to 24x34 chiuso 
- Carta: Usomano Interno Usomano gr.80
- Stampa: Copertina 1+0 - Interno 4+4
- Allestimento: Brossura fresata con copertina taglio paro</t>
  </si>
  <si>
    <t>Prodotto: Volume 200 pagine + Copertina F.to 24x34 chiuso 
- Carta: Usomano Interno Usomano gr.80
- Stampa: Copertina 1+0 - Interno 4+4
- Allestimento: Brossura fresata con copertina taglio paro</t>
  </si>
  <si>
    <t>Prodotto: Volume 200 pagine + Copertina F.to 24x34 chiuso  
- Carta: Usomano Interno Usomano gr.80
- Stampa: Copertina 1+0 - Interno 4+4
- Allestimento: Brossura fresata con copertina taglio paro</t>
  </si>
  <si>
    <t>Prodotto: Volume 356 pagine + Copertina F.to 24x34 chiuso Rif 260-AR Rosso Cod 18
- Carta: Usomano Interno Usomano gr.80
- Stampa: Copertina 1+0 - Interno 4+4
- Allestimento: Brossura fresata con copertina taglio paro</t>
  </si>
  <si>
    <t>Prodotto: Volume 152 pagine + Copertina F.to 24x34 chiuso 
- Carta: Usomano Interno Usomano gr.80
- Stampa: Copertina 1+0 - Interno 4+4
- Allestimento: Brossura fresata con copertina taglio paro</t>
  </si>
  <si>
    <t>Prodotto: Volume 144 pagine + Copertina F.to 24x34 chiuso 
- Carta: Usomano Interno Usomano gr.80
- Stampa: Copertina1+0 - Interno 4+4
- Allestimento: Brossura fresata con copertina taglio paro</t>
  </si>
  <si>
    <t>Prodotto: Volume 200 pagine + Copertina F.to 24x34 chiuso
- Carta: Usomano Interno Usomano gr.80
- Stampa: Copertina 1+0 - Interno 4+4
- Allestimento: Brossura fresata con copertina taglio paro</t>
  </si>
  <si>
    <t xml:space="preserve">Manifesto f.to 70x100  Principali Sanzioni  
Carta: Usomano gr 90  
Stampa: 1+0 </t>
  </si>
  <si>
    <t>Scheda f.to 21x29,7 
Carta: Usomano gr 90 
Stampa: 1+1</t>
  </si>
  <si>
    <t>Opuscolo 40 pagine autocopertinato 21x29,7 chiuso 
Carta: Usomano gr.80 
Stampa: 1+1 (K+K) 
Allestimento: Spillatura con n.2 punti metallici</t>
  </si>
  <si>
    <t>Scheda f.to 21x29,7 
Carta: Usomano gr 90 
Stampa: 1+0 (K)</t>
  </si>
  <si>
    <t xml:space="preserve">Pieghevole 2a 42x29,7 ch 84x29,7 ap
Carta: Usomano gr 90  
Stampa: 1+1 (K+K) </t>
  </si>
  <si>
    <t>Pieghevole 2a 42x29,7 ch 84x29,7 ap
Carta:Usomano gr 90
Stampa:1+1 (k+k)
piegatura</t>
  </si>
  <si>
    <t>Pieghevole 2a 42x29,7 ch 84x29,7 ap
Carta: Usomano gr 90  
Stampa: 1+1 (K+K) piegatura</t>
  </si>
  <si>
    <t xml:space="preserve">Pieghevole 2a 42x29,7 ch 84x29,7 ap
Carta: Usomano gr 90  
Stampa: 1+1 (K+K) piegatura </t>
  </si>
  <si>
    <t>Scheda f.to 42x29,7 
Carta: Usomano gr 90
Stampa: 1+0 (K)</t>
  </si>
  <si>
    <t>Pieghevole 2a f.to 42x29,7 ch 84x29,7 ap Testata sino a 10 
Carta: Usomano gr 90 
Stampa: 1+1 (K+K)
Piegatura</t>
  </si>
  <si>
    <t>Pieghevole 2a 42x29,7 ch 84x29,7 ap Intercalare sino a 10 Carta: usomano gr 90 
Stampa: 1+1 (K+K)  Piegatura</t>
  </si>
  <si>
    <t>Pieghevole 2a 42x29,7 ch 84x29,7 ap Testata sino a 20 cons 
Carta: Usomano gr 90 
Stampa: 1+1(K+K) 
Piegatura</t>
  </si>
  <si>
    <t>Prodotto: pieghevole 2a 42x29,7 ch 84x29,7 ap  Intercalare sino a 20 cons  Carta: Usomano gr 90
Stampa: 1+1 (k+K) 
piegatura</t>
  </si>
  <si>
    <t>Prodotto: pieghevole 2a 42x29,7 ch 84x29,7 ap  Testata oltre 20 cons  Carta: Usomano gr 90
Stampa: 1+1 (k+K) 
piegatura</t>
  </si>
  <si>
    <t>Prodotto: pieghevole 2a 42x29,7 ch 84x29,7 ap Intercalare oltre  20 cons  Carta: Usomano gr 90
Stampa: 1+1 (k+K) 
piegatura</t>
  </si>
  <si>
    <t>Prodotto: pieghevole 2a 42x29,7 ch 84x29,7 ap  Testata sino a 10 cons  Carta: Usomano gr 90
Stampa: 1+1 (k+K) 
piegatura</t>
  </si>
  <si>
    <t>Prodotto: pieghevole 2a 42x29,7 ch 84x29,7 ap  Testata sino a 20 cons  Carta: Usomano gr 90
Stampa: 1+1 (k+K) 
piegatura</t>
  </si>
  <si>
    <t>Prodotto: pieghevole 2a 42x29,7 ch 84x29,7 ap Intercalare sino a 20 cons  Carta: Usomano gr 90
Stampa: 1+1 (k+K) 
piegatura</t>
  </si>
  <si>
    <t>Scheda A3 42x29,7  
prospetto riep. sino a 10 
Carta: usomano gr 90 
Stampa: 1+0 (k) 
Allestimento: Spillatura su lato sx</t>
  </si>
  <si>
    <t>Scheda A3 42x29,7  prospetto riep. sino a 20 cons - carta: usomano gr 90
Stampa: 1+1 (K+K)</t>
  </si>
  <si>
    <t>Scheda A3 42x29,7 
prospetto riep. oltre 20 cons - carta: usomano gr 90
- Stampa: 1+0 (K)</t>
  </si>
  <si>
    <t>Opuscolo 64 pagine autocopertinato f.to 21x29,7
Carta: usomano gr 80
Stampa: 1+1 (K+K)
Allestimento: Spillatura con n.2 punti metallici</t>
  </si>
  <si>
    <t>Scheda f.to 21x29,7 
Carta: Usomano gr 90
Stampa: 1+0 (K)</t>
  </si>
  <si>
    <t>Opuscolo 24 pagine autocopertinato f.to 21x29,7 Carta: usomano gr 80
Stampa: 1+1 (K+K)
 Allestimento: Spillatura con n.2 punti metallici</t>
  </si>
  <si>
    <t>Scheda f.to 21x29,7
Carta: Usomano gr 90
Stampa: 1+0 ( K)</t>
  </si>
  <si>
    <t>Scheda f.to 21x29,7
Carta: Usomano gr 90
Stampa: 1+1 ( K+K)</t>
  </si>
  <si>
    <t>21 x 29,7  b/v</t>
  </si>
  <si>
    <t>23 x 29,7  b/v</t>
  </si>
  <si>
    <t>24 x 29,7 b/v</t>
  </si>
  <si>
    <t>Volume 178 pagine + copertina f.to 21x29,7  
- Carta: copertina Usomano gr 190 interno usomano gr 80
- copertina 4+0/ interno 1+1
- Allestimento: brossura fresata con colla pur con copertina taglio paro</t>
  </si>
  <si>
    <t>Scheda f.to 21x29,7 
- Carta: Usomano gr 90
- Stampa: 1+0 (K)</t>
  </si>
  <si>
    <t>Scheda f.to 21x29,7 
- Carta: Usomano gr 90
- Stampa: 1+1 (K+K)</t>
  </si>
  <si>
    <t>Opuscolo 116 Autocop pagine F.to 21x29,7 chiuso 
- Carta: Usomano gr.80
- Stampa: 1+1 (K+K) - Allestimento: Spillatura con 2 punti metallici</t>
  </si>
  <si>
    <t>Opuscolo 16 pagine autocopertinato 21x29,7 chiuso 
- Carta: Usomano gr.80
- Stampa: 1+1 (K+K) - Allestimento: Spillatura con n.2 punti metallici</t>
  </si>
  <si>
    <t xml:space="preserve">Opuscolo 32 pagine autocopertinato f.to 21x29,7 tipo Carta: usomano gr 80 - Stampa: 1+1 (K+K) - Allestimento: Spillatura con n.2 punti metallici </t>
  </si>
  <si>
    <t>Volume 140 + Cop 15x21  
- Carta: Copertina Usomano gr 190 / Interno usomano gr 80
- Stampa: Copertina 4+0 / Interno 1+1
- Allestimento: Brossura fresata con copertina a taglio paro</t>
  </si>
  <si>
    <t>Volume 196 pagine + Copertina F.to 14,8x21 chiuso
- Carta: Usomano gr 190 Interno Usomano gr.80
- Stampa: Copertina 4+0 (CMYK) - Interno 1+1 (K+K) - Allestimento: Brossura fresata con copertina taglio paro</t>
  </si>
  <si>
    <t>Volume 207 pagine + Copertina F.to 15x21 chiuso N° 75 
- Carta: Usomano gr 190 Interno Usomano gr.80
- Stampa: Copertina 4+0 (CMYK) - Interno 1+1 (K+K) - Allestimento: Brossura fresata con copertina taglio</t>
  </si>
  <si>
    <t>cm 14,8x10,5
cartoncino avorio - b/v
stampa inch. Blu</t>
  </si>
  <si>
    <t>Manifesto f.to 70x100 N° 77   Carta: Usomano gr 90
- Stampa: 1+0 (K)
personalizzazioni manifesti offset per provincia + Adesivi per comuni</t>
  </si>
  <si>
    <t>Manifesto f.to 70x100 N° 77 bis 12-AR Manifesto convocazione comizi
- Carta: Usomano gr 90
- Stampa: 1+0
personalizzazioni manifesti offset per provincia + Adesivi per comuni</t>
  </si>
  <si>
    <t>70 x 100</t>
  </si>
  <si>
    <t>formato A3
carta bianca
stampa in nero</t>
  </si>
  <si>
    <t>Busta N° 14 tipologie (di cui 4 tipologie in plastica) - Carta: Avana gr 150 /lembo usomano gr 120 + Fscione usomano gr 140
- Stampa: 1+0
- Finissaggio: Fustellatura
- Incollatura
- Applicazione lembo in carta dove necessario.
Come da descrizione in calce.</t>
  </si>
  <si>
    <t>Busta N° 2 tipologie + Fascione 
- Carta: Avana gr 150 /lembo usomano gr 120 + Fascione Usomano gr 140
- Stampa: 1+0
- Finissaggio: Fustellatura
- Incollatura
- Applicazione lembo in carta dove necessario.
Come da descrizione in calce.</t>
  </si>
  <si>
    <t>210 x 100 a colori</t>
  </si>
  <si>
    <t>175 x 100 a colori</t>
  </si>
  <si>
    <t>100 x 140 a colori</t>
  </si>
  <si>
    <t>140 x 100 a colori</t>
  </si>
  <si>
    <t>70 x 100 Un colore</t>
  </si>
  <si>
    <t>Caratteristiche come definite dal DPGRC N. 326/2009. 
Le dimensioni effettive potranno variare in considerazione del numero di candidature alla carica di Presidente, delle relative liste e dal sorteggio</t>
  </si>
  <si>
    <t xml:space="preserve">Adesivo 29,7x10.5 
- Carta: Adesivo usomano
- Stampa: 4+0 </t>
  </si>
  <si>
    <t>Urna elettorale 50x50x50
- Carta: microonda a doppia onda
- Stampa: 4+0
- fustellatura + Incollatura con 2 punti colla</t>
  </si>
  <si>
    <t xml:space="preserve">
- Prodotto: Busta in plastica codice 37-AR071 f.to 80x59 cod 108
- Carta: Plastica
- Stampa: 1+0</t>
  </si>
  <si>
    <t>Come da descrizione in calce</t>
  </si>
  <si>
    <t>Manifesto f.to 70x100  Principali Sanzioni  
Carta: Usomano gr 90  
Stampa: 1+0</t>
  </si>
  <si>
    <t>PREZZO UNITARIO 
(con due cifre decimali)</t>
  </si>
  <si>
    <t>PREZZO TOTALE 
(con due cifre decimali)</t>
  </si>
  <si>
    <r>
      <t xml:space="preserve">PREZZO COMPLESSIVO OFFERTO
</t>
    </r>
    <r>
      <rPr>
        <sz val="12"/>
        <color theme="1"/>
        <rFont val="Calibri"/>
        <family val="2"/>
      </rPr>
      <t>(da riportare nel Modello 6)</t>
    </r>
  </si>
  <si>
    <t>257-AR/A-L</t>
  </si>
  <si>
    <t>Lista elettorale aggiunta A-L per la votazione dei militari e dei naviganti</t>
  </si>
  <si>
    <t>pagg.16  A4   2 p.m. cm 21 x 29,7 carta bianca stampa in nero testate e intercalari (in relazione al numero dei militari e marittimi presunti)</t>
  </si>
  <si>
    <t>258-AR/A-L</t>
  </si>
  <si>
    <t>Lista elettorale aggiunta A-L per la raccolta del voto degli elettori ricoverati in luogo di cura</t>
  </si>
  <si>
    <t>259-AR/A-L</t>
  </si>
  <si>
    <t>Lista elettorale aggiunta A-L per la raccolta del voto degli elettori presenti in luogo di detenzione</t>
  </si>
  <si>
    <t>Registro annotazione tessere elettorali A-L</t>
  </si>
  <si>
    <t>Registro A-L per l'annotazione del numero della tessera elettorale personale</t>
  </si>
  <si>
    <t>Registro annotazione tessere elettorali A-L/D</t>
  </si>
  <si>
    <t>Registro A-L per l'annotazione del numero della tessera elettorale personale in un luogo di detenzione</t>
  </si>
  <si>
    <t>Registro annotazione tessere elettorali A-L/OS</t>
  </si>
  <si>
    <t>Registro A-L per l'annotazione del numero della tessera elettorale personale in un luogo di cura</t>
  </si>
  <si>
    <t>257-AR/M-Z</t>
  </si>
  <si>
    <t>Lista elettorale aggiunta M-Z per la votazione dei militari e dei naviganti</t>
  </si>
  <si>
    <t>258-AR/M-Z</t>
  </si>
  <si>
    <t>Lista elettorale aggiunta M-Z per la raccolta del voto delle elettrici ricoverate in luogo di cura</t>
  </si>
  <si>
    <t>259-AR/M-Z</t>
  </si>
  <si>
    <t>Lista elettorale aggiunta M-Z per la raccolta del voto delle elettrici presenti in luogo di detenzione</t>
  </si>
  <si>
    <t>Registro annotazione tessere elettorali M-Z</t>
  </si>
  <si>
    <t>Registro M-Z per l'annotazione del numero della tessera elettorale personale</t>
  </si>
  <si>
    <t>Registro annotazione tessere elettorali M-Z/D</t>
  </si>
  <si>
    <t>Registro M-Z  per l'annotazione del numero della tessera elettorale personale in un luogo di detenzione</t>
  </si>
  <si>
    <t>Registro annotazione tessere elettorali M-Z/OS</t>
  </si>
  <si>
    <t>Registro M-Z  per l'annotazione del numero della tessera elettorale personale in un luogo di cura</t>
  </si>
  <si>
    <t>pagg.16  A4   2 p.m. cm 21 x 29,7 carta bianca stampa in nero testate e intercalari (in relazione al numero dei degenti)</t>
  </si>
  <si>
    <t>pagg.16  A4   2 p.m. cm 21 x 29,7 carta bianca stampa in nero testate e intercalari (in relazione al numero delle degenti)</t>
  </si>
  <si>
    <t>pagg.16  A4   2 p.m. cm 21 x 29,7 carta bianca stampa in nero testate e intercalari (in relazione al numero dei detenuti)</t>
  </si>
  <si>
    <t>pagg.16  A4   2 p.m. cm 21 x 29,7 carta bianca stampa in nero testate e intercalari (in relazione al numero delle detenute)</t>
  </si>
  <si>
    <t>A4 - SPILLATURA  2 PUNTI METALLICI
cop. 61x29,7 pagg. 16</t>
  </si>
  <si>
    <t xml:space="preserve">A4 - SPILLATURA  2 PUNTI METALLICI
cop. 61x29,7 pagg. 16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</si>
</sst>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€-2]\ #,##0.00"/>
  </numFmts>
  <fonts count="5" x14ac:knownFonts="1">
    <font>
      <sz val="11"/>
      <color theme="1"/>
      <name val="Aptos Narrow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12"/>
      <color theme="1"/>
      <name val="Calibri"/>
      <family val="2"/>
    </font>
    <font>
      <b/>
      <sz val="14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justify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3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71D00-BC14-4C18-9870-CDBD9FE9B894}">
  <dimension ref="A1:I115"/>
  <sheetViews>
    <sheetView tabSelected="1" topLeftCell="A93" zoomScaleNormal="100" workbookViewId="0">
      <selection activeCell="F87" sqref="F87"/>
    </sheetView>
  </sheetViews>
  <sheetFormatPr defaultRowHeight="15" x14ac:dyDescent="0.25"/>
  <cols>
    <col min="1" max="1" width="9.140625" style="2"/>
    <col min="2" max="2" width="43.42578125" style="2" customWidth="1"/>
    <col min="3" max="3" width="57.28515625" style="3" customWidth="1"/>
    <col min="4" max="4" width="54.85546875" style="1" customWidth="1"/>
    <col min="5" max="5" width="31" style="1" customWidth="1"/>
    <col min="6" max="6" width="21.28515625" style="4" customWidth="1"/>
    <col min="7" max="7" width="12.5703125" style="1" customWidth="1"/>
    <col min="8" max="8" width="20.85546875" style="5" customWidth="1"/>
    <col min="9" max="9" width="22.42578125" style="5" customWidth="1"/>
  </cols>
  <sheetData>
    <row r="1" spans="1:9" ht="25.5" x14ac:dyDescent="0.25">
      <c r="A1" s="7" t="s">
        <v>0</v>
      </c>
      <c r="B1" s="7" t="s">
        <v>4</v>
      </c>
      <c r="C1" s="8" t="s">
        <v>1</v>
      </c>
      <c r="D1" s="7" t="s">
        <v>5</v>
      </c>
      <c r="E1" s="7" t="s">
        <v>6</v>
      </c>
      <c r="F1" s="8" t="s">
        <v>2</v>
      </c>
      <c r="G1" s="7" t="s">
        <v>3</v>
      </c>
      <c r="H1" s="8" t="s">
        <v>254</v>
      </c>
      <c r="I1" s="8" t="s">
        <v>255</v>
      </c>
    </row>
    <row r="2" spans="1:9" ht="89.25" x14ac:dyDescent="0.25">
      <c r="A2" s="9">
        <v>1</v>
      </c>
      <c r="B2" s="10" t="s">
        <v>8</v>
      </c>
      <c r="C2" s="11" t="s">
        <v>84</v>
      </c>
      <c r="D2" s="9">
        <v>1</v>
      </c>
      <c r="E2" s="9" t="s">
        <v>170</v>
      </c>
      <c r="F2" s="12" t="s">
        <v>232</v>
      </c>
      <c r="G2" s="13">
        <v>6425</v>
      </c>
      <c r="H2" s="14">
        <v>0</v>
      </c>
      <c r="I2" s="14">
        <f>PRODUCT(G2:H2)</f>
        <v>0</v>
      </c>
    </row>
    <row r="3" spans="1:9" ht="76.5" x14ac:dyDescent="0.25">
      <c r="A3" s="9">
        <v>2</v>
      </c>
      <c r="B3" s="10" t="s">
        <v>9</v>
      </c>
      <c r="C3" s="11" t="s">
        <v>85</v>
      </c>
      <c r="D3" s="9">
        <v>15</v>
      </c>
      <c r="E3" s="9" t="s">
        <v>171</v>
      </c>
      <c r="F3" s="12" t="s">
        <v>186</v>
      </c>
      <c r="G3" s="13">
        <v>330</v>
      </c>
      <c r="H3" s="14">
        <v>0</v>
      </c>
      <c r="I3" s="14">
        <f t="shared" ref="I3:I66" si="0">PRODUCT(G3:H3)</f>
        <v>0</v>
      </c>
    </row>
    <row r="4" spans="1:9" ht="76.5" x14ac:dyDescent="0.25">
      <c r="A4" s="9">
        <v>3</v>
      </c>
      <c r="B4" s="10" t="s">
        <v>10</v>
      </c>
      <c r="C4" s="11" t="s">
        <v>86</v>
      </c>
      <c r="D4" s="9" t="s">
        <v>168</v>
      </c>
      <c r="E4" s="9"/>
      <c r="F4" s="12" t="s">
        <v>186</v>
      </c>
      <c r="G4" s="13">
        <v>330</v>
      </c>
      <c r="H4" s="14">
        <v>0</v>
      </c>
      <c r="I4" s="14">
        <f t="shared" si="0"/>
        <v>0</v>
      </c>
    </row>
    <row r="5" spans="1:9" ht="76.5" x14ac:dyDescent="0.25">
      <c r="A5" s="9">
        <v>4</v>
      </c>
      <c r="B5" s="10" t="s">
        <v>11</v>
      </c>
      <c r="C5" s="11" t="s">
        <v>87</v>
      </c>
      <c r="D5" s="9" t="s">
        <v>168</v>
      </c>
      <c r="E5" s="9"/>
      <c r="F5" s="12" t="s">
        <v>186</v>
      </c>
      <c r="G5" s="13">
        <v>330</v>
      </c>
      <c r="H5" s="14">
        <v>0</v>
      </c>
      <c r="I5" s="14">
        <f t="shared" si="0"/>
        <v>0</v>
      </c>
    </row>
    <row r="6" spans="1:9" ht="76.5" x14ac:dyDescent="0.25">
      <c r="A6" s="9">
        <v>5</v>
      </c>
      <c r="B6" s="10" t="s">
        <v>257</v>
      </c>
      <c r="C6" s="11" t="s">
        <v>258</v>
      </c>
      <c r="D6" s="9">
        <v>1</v>
      </c>
      <c r="E6" s="9" t="s">
        <v>172</v>
      </c>
      <c r="F6" s="12" t="s">
        <v>259</v>
      </c>
      <c r="G6" s="13">
        <v>6425</v>
      </c>
      <c r="H6" s="14">
        <v>0</v>
      </c>
      <c r="I6" s="14">
        <f t="shared" si="0"/>
        <v>0</v>
      </c>
    </row>
    <row r="7" spans="1:9" ht="76.5" x14ac:dyDescent="0.25">
      <c r="A7" s="9">
        <v>6</v>
      </c>
      <c r="B7" s="10" t="s">
        <v>270</v>
      </c>
      <c r="C7" s="11" t="s">
        <v>271</v>
      </c>
      <c r="D7" s="9">
        <v>1</v>
      </c>
      <c r="E7" s="9" t="s">
        <v>172</v>
      </c>
      <c r="F7" s="12" t="s">
        <v>259</v>
      </c>
      <c r="G7" s="13">
        <v>6425</v>
      </c>
      <c r="H7" s="14">
        <v>0</v>
      </c>
      <c r="I7" s="14">
        <f t="shared" si="0"/>
        <v>0</v>
      </c>
    </row>
    <row r="8" spans="1:9" ht="63.75" x14ac:dyDescent="0.25">
      <c r="A8" s="9">
        <v>7</v>
      </c>
      <c r="B8" s="10" t="s">
        <v>260</v>
      </c>
      <c r="C8" s="11" t="s">
        <v>261</v>
      </c>
      <c r="D8" s="9">
        <v>1</v>
      </c>
      <c r="E8" s="9" t="s">
        <v>173</v>
      </c>
      <c r="F8" s="12" t="s">
        <v>282</v>
      </c>
      <c r="G8" s="13">
        <v>385</v>
      </c>
      <c r="H8" s="14">
        <v>0</v>
      </c>
      <c r="I8" s="14">
        <f t="shared" si="0"/>
        <v>0</v>
      </c>
    </row>
    <row r="9" spans="1:9" ht="63.75" x14ac:dyDescent="0.25">
      <c r="A9" s="9">
        <v>8</v>
      </c>
      <c r="B9" s="10" t="s">
        <v>272</v>
      </c>
      <c r="C9" s="11" t="s">
        <v>273</v>
      </c>
      <c r="D9" s="9">
        <v>1</v>
      </c>
      <c r="E9" s="9" t="s">
        <v>173</v>
      </c>
      <c r="F9" s="12" t="s">
        <v>283</v>
      </c>
      <c r="G9" s="13">
        <v>385</v>
      </c>
      <c r="H9" s="14">
        <v>0</v>
      </c>
      <c r="I9" s="14">
        <f t="shared" si="0"/>
        <v>0</v>
      </c>
    </row>
    <row r="10" spans="1:9" ht="63.75" x14ac:dyDescent="0.25">
      <c r="A10" s="9">
        <v>9</v>
      </c>
      <c r="B10" s="10" t="s">
        <v>262</v>
      </c>
      <c r="C10" s="11" t="s">
        <v>263</v>
      </c>
      <c r="D10" s="9">
        <v>1</v>
      </c>
      <c r="E10" s="9" t="s">
        <v>174</v>
      </c>
      <c r="F10" s="12" t="s">
        <v>284</v>
      </c>
      <c r="G10" s="13">
        <v>77</v>
      </c>
      <c r="H10" s="14">
        <v>0</v>
      </c>
      <c r="I10" s="14">
        <f t="shared" si="0"/>
        <v>0</v>
      </c>
    </row>
    <row r="11" spans="1:9" ht="63.75" x14ac:dyDescent="0.25">
      <c r="A11" s="9">
        <v>10</v>
      </c>
      <c r="B11" s="10" t="s">
        <v>274</v>
      </c>
      <c r="C11" s="11" t="s">
        <v>275</v>
      </c>
      <c r="D11" s="9">
        <v>1</v>
      </c>
      <c r="E11" s="9" t="s">
        <v>174</v>
      </c>
      <c r="F11" s="12" t="s">
        <v>285</v>
      </c>
      <c r="G11" s="13">
        <v>77</v>
      </c>
      <c r="H11" s="14">
        <v>0</v>
      </c>
      <c r="I11" s="14">
        <f t="shared" si="0"/>
        <v>0</v>
      </c>
    </row>
    <row r="12" spans="1:9" ht="89.25" x14ac:dyDescent="0.25">
      <c r="A12" s="9">
        <v>11</v>
      </c>
      <c r="B12" s="10" t="s">
        <v>12</v>
      </c>
      <c r="C12" s="11" t="s">
        <v>88</v>
      </c>
      <c r="D12" s="9">
        <v>1</v>
      </c>
      <c r="E12" s="9" t="s">
        <v>170</v>
      </c>
      <c r="F12" s="12" t="s">
        <v>187</v>
      </c>
      <c r="G12" s="13">
        <v>6425</v>
      </c>
      <c r="H12" s="14">
        <v>0</v>
      </c>
      <c r="I12" s="14">
        <f t="shared" si="0"/>
        <v>0</v>
      </c>
    </row>
    <row r="13" spans="1:9" ht="89.25" x14ac:dyDescent="0.25">
      <c r="A13" s="9">
        <v>12</v>
      </c>
      <c r="B13" s="10" t="s">
        <v>13</v>
      </c>
      <c r="C13" s="11" t="s">
        <v>89</v>
      </c>
      <c r="D13" s="9">
        <v>1</v>
      </c>
      <c r="E13" s="9" t="s">
        <v>170</v>
      </c>
      <c r="F13" s="12" t="s">
        <v>188</v>
      </c>
      <c r="G13" s="13">
        <v>6425</v>
      </c>
      <c r="H13" s="14">
        <v>0</v>
      </c>
      <c r="I13" s="14">
        <f t="shared" si="0"/>
        <v>0</v>
      </c>
    </row>
    <row r="14" spans="1:9" ht="127.5" x14ac:dyDescent="0.25">
      <c r="A14" s="9">
        <v>13</v>
      </c>
      <c r="B14" s="10" t="s">
        <v>14</v>
      </c>
      <c r="C14" s="11" t="s">
        <v>90</v>
      </c>
      <c r="D14" s="9">
        <v>1</v>
      </c>
      <c r="E14" s="9" t="s">
        <v>170</v>
      </c>
      <c r="F14" s="12" t="s">
        <v>189</v>
      </c>
      <c r="G14" s="13">
        <v>4105</v>
      </c>
      <c r="H14" s="14">
        <v>0</v>
      </c>
      <c r="I14" s="14">
        <f t="shared" si="0"/>
        <v>0</v>
      </c>
    </row>
    <row r="15" spans="1:9" ht="140.25" x14ac:dyDescent="0.25">
      <c r="A15" s="9">
        <v>14</v>
      </c>
      <c r="B15" s="10" t="s">
        <v>14</v>
      </c>
      <c r="C15" s="11" t="s">
        <v>91</v>
      </c>
      <c r="D15" s="9">
        <v>1</v>
      </c>
      <c r="E15" s="9" t="s">
        <v>170</v>
      </c>
      <c r="F15" s="12" t="s">
        <v>190</v>
      </c>
      <c r="G15" s="13">
        <v>605</v>
      </c>
      <c r="H15" s="14">
        <v>0</v>
      </c>
      <c r="I15" s="14">
        <f t="shared" si="0"/>
        <v>0</v>
      </c>
    </row>
    <row r="16" spans="1:9" ht="127.5" x14ac:dyDescent="0.25">
      <c r="A16" s="9">
        <v>15</v>
      </c>
      <c r="B16" s="10" t="s">
        <v>14</v>
      </c>
      <c r="C16" s="11" t="s">
        <v>92</v>
      </c>
      <c r="D16" s="9">
        <v>1</v>
      </c>
      <c r="E16" s="9" t="s">
        <v>170</v>
      </c>
      <c r="F16" s="12" t="s">
        <v>191</v>
      </c>
      <c r="G16" s="13">
        <v>440</v>
      </c>
      <c r="H16" s="14">
        <v>0</v>
      </c>
      <c r="I16" s="14">
        <f t="shared" si="0"/>
        <v>0</v>
      </c>
    </row>
    <row r="17" spans="1:9" ht="127.5" x14ac:dyDescent="0.25">
      <c r="A17" s="9">
        <v>16</v>
      </c>
      <c r="B17" s="10" t="s">
        <v>14</v>
      </c>
      <c r="C17" s="11" t="s">
        <v>93</v>
      </c>
      <c r="D17" s="9">
        <v>1</v>
      </c>
      <c r="E17" s="9" t="s">
        <v>170</v>
      </c>
      <c r="F17" s="12" t="s">
        <v>192</v>
      </c>
      <c r="G17" s="13">
        <v>1100</v>
      </c>
      <c r="H17" s="14">
        <v>0</v>
      </c>
      <c r="I17" s="14">
        <f t="shared" si="0"/>
        <v>0</v>
      </c>
    </row>
    <row r="18" spans="1:9" ht="127.5" x14ac:dyDescent="0.25">
      <c r="A18" s="9">
        <v>17</v>
      </c>
      <c r="B18" s="10" t="s">
        <v>14</v>
      </c>
      <c r="C18" s="11" t="s">
        <v>94</v>
      </c>
      <c r="D18" s="9">
        <v>1</v>
      </c>
      <c r="E18" s="9" t="s">
        <v>170</v>
      </c>
      <c r="F18" s="12" t="s">
        <v>193</v>
      </c>
      <c r="G18" s="13">
        <v>1430</v>
      </c>
      <c r="H18" s="14">
        <v>0</v>
      </c>
      <c r="I18" s="14">
        <f t="shared" si="0"/>
        <v>0</v>
      </c>
    </row>
    <row r="19" spans="1:9" ht="140.25" x14ac:dyDescent="0.25">
      <c r="A19" s="9">
        <v>18</v>
      </c>
      <c r="B19" s="10" t="s">
        <v>15</v>
      </c>
      <c r="C19" s="11" t="s">
        <v>90</v>
      </c>
      <c r="D19" s="9">
        <v>1</v>
      </c>
      <c r="E19" s="9" t="s">
        <v>170</v>
      </c>
      <c r="F19" s="12" t="s">
        <v>194</v>
      </c>
      <c r="G19" s="13">
        <v>4105</v>
      </c>
      <c r="H19" s="14">
        <v>0</v>
      </c>
      <c r="I19" s="14">
        <f t="shared" si="0"/>
        <v>0</v>
      </c>
    </row>
    <row r="20" spans="1:9" ht="127.5" x14ac:dyDescent="0.25">
      <c r="A20" s="9">
        <v>19</v>
      </c>
      <c r="B20" s="10" t="s">
        <v>15</v>
      </c>
      <c r="C20" s="11" t="s">
        <v>91</v>
      </c>
      <c r="D20" s="9">
        <v>1</v>
      </c>
      <c r="E20" s="9" t="s">
        <v>170</v>
      </c>
      <c r="F20" s="12" t="s">
        <v>195</v>
      </c>
      <c r="G20" s="13">
        <v>605</v>
      </c>
      <c r="H20" s="14">
        <v>0</v>
      </c>
      <c r="I20" s="14">
        <f t="shared" si="0"/>
        <v>0</v>
      </c>
    </row>
    <row r="21" spans="1:9" ht="127.5" x14ac:dyDescent="0.25">
      <c r="A21" s="9">
        <v>20</v>
      </c>
      <c r="B21" s="10" t="s">
        <v>15</v>
      </c>
      <c r="C21" s="11" t="s">
        <v>92</v>
      </c>
      <c r="D21" s="9">
        <v>1</v>
      </c>
      <c r="E21" s="9" t="s">
        <v>170</v>
      </c>
      <c r="F21" s="12" t="s">
        <v>196</v>
      </c>
      <c r="G21" s="13">
        <v>440</v>
      </c>
      <c r="H21" s="14">
        <v>0</v>
      </c>
      <c r="I21" s="14">
        <f t="shared" si="0"/>
        <v>0</v>
      </c>
    </row>
    <row r="22" spans="1:9" ht="127.5" x14ac:dyDescent="0.25">
      <c r="A22" s="9">
        <v>21</v>
      </c>
      <c r="B22" s="10" t="s">
        <v>15</v>
      </c>
      <c r="C22" s="11" t="s">
        <v>93</v>
      </c>
      <c r="D22" s="9">
        <v>1</v>
      </c>
      <c r="E22" s="9" t="s">
        <v>170</v>
      </c>
      <c r="F22" s="12" t="s">
        <v>197</v>
      </c>
      <c r="G22" s="13">
        <v>1100</v>
      </c>
      <c r="H22" s="14">
        <v>0</v>
      </c>
      <c r="I22" s="14">
        <f t="shared" si="0"/>
        <v>0</v>
      </c>
    </row>
    <row r="23" spans="1:9" ht="127.5" x14ac:dyDescent="0.25">
      <c r="A23" s="9">
        <v>22</v>
      </c>
      <c r="B23" s="10" t="s">
        <v>15</v>
      </c>
      <c r="C23" s="11" t="s">
        <v>94</v>
      </c>
      <c r="D23" s="9">
        <v>1</v>
      </c>
      <c r="E23" s="9" t="s">
        <v>170</v>
      </c>
      <c r="F23" s="12" t="s">
        <v>192</v>
      </c>
      <c r="G23" s="13">
        <v>1430</v>
      </c>
      <c r="H23" s="14">
        <v>0</v>
      </c>
      <c r="I23" s="14">
        <f t="shared" si="0"/>
        <v>0</v>
      </c>
    </row>
    <row r="24" spans="1:9" ht="51" x14ac:dyDescent="0.25">
      <c r="A24" s="9">
        <v>23</v>
      </c>
      <c r="B24" s="10" t="s">
        <v>16</v>
      </c>
      <c r="C24" s="11" t="s">
        <v>95</v>
      </c>
      <c r="D24" s="9">
        <v>1</v>
      </c>
      <c r="E24" s="9" t="s">
        <v>170</v>
      </c>
      <c r="F24" s="12" t="s">
        <v>198</v>
      </c>
      <c r="G24" s="13">
        <v>6425</v>
      </c>
      <c r="H24" s="14">
        <v>0</v>
      </c>
      <c r="I24" s="14">
        <f t="shared" si="0"/>
        <v>0</v>
      </c>
    </row>
    <row r="25" spans="1:9" ht="38.25" x14ac:dyDescent="0.25">
      <c r="A25" s="9">
        <v>24</v>
      </c>
      <c r="B25" s="10" t="s">
        <v>17</v>
      </c>
      <c r="C25" s="11" t="s">
        <v>96</v>
      </c>
      <c r="D25" s="9">
        <v>3</v>
      </c>
      <c r="E25" s="9" t="s">
        <v>170</v>
      </c>
      <c r="F25" s="12" t="s">
        <v>199</v>
      </c>
      <c r="G25" s="13">
        <v>18</v>
      </c>
      <c r="H25" s="14">
        <v>0</v>
      </c>
      <c r="I25" s="14">
        <f t="shared" si="0"/>
        <v>0</v>
      </c>
    </row>
    <row r="26" spans="1:9" ht="89.25" x14ac:dyDescent="0.25">
      <c r="A26" s="9">
        <v>25</v>
      </c>
      <c r="B26" s="10" t="s">
        <v>18</v>
      </c>
      <c r="C26" s="11" t="s">
        <v>97</v>
      </c>
      <c r="D26" s="9">
        <v>2</v>
      </c>
      <c r="E26" s="9" t="s">
        <v>175</v>
      </c>
      <c r="F26" s="12" t="s">
        <v>200</v>
      </c>
      <c r="G26" s="13">
        <v>24</v>
      </c>
      <c r="H26" s="14">
        <v>0</v>
      </c>
      <c r="I26" s="14">
        <f t="shared" si="0"/>
        <v>0</v>
      </c>
    </row>
    <row r="27" spans="1:9" ht="38.25" x14ac:dyDescent="0.25">
      <c r="A27" s="9">
        <v>26</v>
      </c>
      <c r="B27" s="10" t="s">
        <v>19</v>
      </c>
      <c r="C27" s="11" t="s">
        <v>98</v>
      </c>
      <c r="D27" s="9">
        <v>2</v>
      </c>
      <c r="E27" s="9" t="s">
        <v>175</v>
      </c>
      <c r="F27" s="12" t="s">
        <v>201</v>
      </c>
      <c r="G27" s="13">
        <v>11</v>
      </c>
      <c r="H27" s="14">
        <v>0</v>
      </c>
      <c r="I27" s="14">
        <f t="shared" si="0"/>
        <v>0</v>
      </c>
    </row>
    <row r="28" spans="1:9" ht="51" x14ac:dyDescent="0.25">
      <c r="A28" s="9">
        <v>27</v>
      </c>
      <c r="B28" s="10" t="s">
        <v>20</v>
      </c>
      <c r="C28" s="11" t="s">
        <v>99</v>
      </c>
      <c r="D28" s="9">
        <v>2</v>
      </c>
      <c r="E28" s="9" t="s">
        <v>175</v>
      </c>
      <c r="F28" s="12" t="s">
        <v>202</v>
      </c>
      <c r="G28" s="13">
        <v>11</v>
      </c>
      <c r="H28" s="14">
        <v>0</v>
      </c>
      <c r="I28" s="14">
        <f t="shared" si="0"/>
        <v>0</v>
      </c>
    </row>
    <row r="29" spans="1:9" ht="63.75" x14ac:dyDescent="0.25">
      <c r="A29" s="9">
        <v>28</v>
      </c>
      <c r="B29" s="10" t="s">
        <v>21</v>
      </c>
      <c r="C29" s="11" t="s">
        <v>100</v>
      </c>
      <c r="D29" s="9" t="s">
        <v>169</v>
      </c>
      <c r="E29" s="9" t="s">
        <v>169</v>
      </c>
      <c r="F29" s="12" t="s">
        <v>203</v>
      </c>
      <c r="G29" s="13">
        <v>132</v>
      </c>
      <c r="H29" s="14">
        <v>0</v>
      </c>
      <c r="I29" s="14">
        <f t="shared" si="0"/>
        <v>0</v>
      </c>
    </row>
    <row r="30" spans="1:9" ht="51" x14ac:dyDescent="0.25">
      <c r="A30" s="9">
        <v>29</v>
      </c>
      <c r="B30" s="10" t="s">
        <v>22</v>
      </c>
      <c r="C30" s="11" t="s">
        <v>101</v>
      </c>
      <c r="D30" s="9">
        <v>2</v>
      </c>
      <c r="E30" s="9" t="s">
        <v>175</v>
      </c>
      <c r="F30" s="12" t="s">
        <v>202</v>
      </c>
      <c r="G30" s="13">
        <v>11</v>
      </c>
      <c r="H30" s="14">
        <v>0</v>
      </c>
      <c r="I30" s="14">
        <f t="shared" si="0"/>
        <v>0</v>
      </c>
    </row>
    <row r="31" spans="1:9" ht="63.75" x14ac:dyDescent="0.25">
      <c r="A31" s="9">
        <v>30</v>
      </c>
      <c r="B31" s="10" t="s">
        <v>23</v>
      </c>
      <c r="C31" s="11" t="s">
        <v>102</v>
      </c>
      <c r="D31" s="9" t="s">
        <v>169</v>
      </c>
      <c r="E31" s="9" t="s">
        <v>169</v>
      </c>
      <c r="F31" s="12" t="s">
        <v>204</v>
      </c>
      <c r="G31" s="13">
        <v>132</v>
      </c>
      <c r="H31" s="14">
        <v>0</v>
      </c>
      <c r="I31" s="14">
        <f t="shared" si="0"/>
        <v>0</v>
      </c>
    </row>
    <row r="32" spans="1:9" ht="63.75" x14ac:dyDescent="0.25">
      <c r="A32" s="9">
        <v>31</v>
      </c>
      <c r="B32" s="10" t="s">
        <v>24</v>
      </c>
      <c r="C32" s="11" t="s">
        <v>103</v>
      </c>
      <c r="D32" s="9">
        <v>2</v>
      </c>
      <c r="E32" s="9" t="s">
        <v>175</v>
      </c>
      <c r="F32" s="12" t="s">
        <v>205</v>
      </c>
      <c r="G32" s="13">
        <v>11</v>
      </c>
      <c r="H32" s="14">
        <v>0</v>
      </c>
      <c r="I32" s="14">
        <f t="shared" si="0"/>
        <v>0</v>
      </c>
    </row>
    <row r="33" spans="1:9" ht="63.75" x14ac:dyDescent="0.25">
      <c r="A33" s="9">
        <v>32</v>
      </c>
      <c r="B33" s="10" t="s">
        <v>25</v>
      </c>
      <c r="C33" s="11" t="s">
        <v>104</v>
      </c>
      <c r="D33" s="9" t="s">
        <v>169</v>
      </c>
      <c r="E33" s="9" t="s">
        <v>169</v>
      </c>
      <c r="F33" s="12" t="s">
        <v>204</v>
      </c>
      <c r="G33" s="13">
        <v>132</v>
      </c>
      <c r="H33" s="14">
        <v>0</v>
      </c>
      <c r="I33" s="14">
        <f t="shared" si="0"/>
        <v>0</v>
      </c>
    </row>
    <row r="34" spans="1:9" ht="63.75" x14ac:dyDescent="0.25">
      <c r="A34" s="9">
        <v>33</v>
      </c>
      <c r="B34" s="10" t="s">
        <v>26</v>
      </c>
      <c r="C34" s="11" t="s">
        <v>105</v>
      </c>
      <c r="D34" s="9">
        <v>2</v>
      </c>
      <c r="E34" s="9" t="s">
        <v>175</v>
      </c>
      <c r="F34" s="12" t="s">
        <v>204</v>
      </c>
      <c r="G34" s="13">
        <v>11</v>
      </c>
      <c r="H34" s="14">
        <v>0</v>
      </c>
      <c r="I34" s="14">
        <f t="shared" si="0"/>
        <v>0</v>
      </c>
    </row>
    <row r="35" spans="1:9" ht="63.75" x14ac:dyDescent="0.25">
      <c r="A35" s="9">
        <v>34</v>
      </c>
      <c r="B35" s="10" t="s">
        <v>27</v>
      </c>
      <c r="C35" s="11" t="s">
        <v>106</v>
      </c>
      <c r="D35" s="9" t="s">
        <v>169</v>
      </c>
      <c r="E35" s="9" t="s">
        <v>169</v>
      </c>
      <c r="F35" s="12" t="s">
        <v>204</v>
      </c>
      <c r="G35" s="13">
        <v>132</v>
      </c>
      <c r="H35" s="14">
        <v>0</v>
      </c>
      <c r="I35" s="14">
        <f t="shared" si="0"/>
        <v>0</v>
      </c>
    </row>
    <row r="36" spans="1:9" ht="38.25" x14ac:dyDescent="0.25">
      <c r="A36" s="9">
        <v>35</v>
      </c>
      <c r="B36" s="10" t="s">
        <v>28</v>
      </c>
      <c r="C36" s="11" t="s">
        <v>107</v>
      </c>
      <c r="D36" s="9" t="s">
        <v>169</v>
      </c>
      <c r="E36" s="9" t="s">
        <v>169</v>
      </c>
      <c r="F36" s="12" t="s">
        <v>206</v>
      </c>
      <c r="G36" s="13">
        <v>33</v>
      </c>
      <c r="H36" s="14">
        <v>0</v>
      </c>
      <c r="I36" s="14">
        <f t="shared" si="0"/>
        <v>0</v>
      </c>
    </row>
    <row r="37" spans="1:9" ht="38.25" x14ac:dyDescent="0.25">
      <c r="A37" s="9">
        <v>36</v>
      </c>
      <c r="B37" s="10" t="s">
        <v>29</v>
      </c>
      <c r="C37" s="11" t="s">
        <v>108</v>
      </c>
      <c r="D37" s="9" t="s">
        <v>169</v>
      </c>
      <c r="E37" s="9" t="s">
        <v>169</v>
      </c>
      <c r="F37" s="12" t="s">
        <v>206</v>
      </c>
      <c r="G37" s="13">
        <v>33</v>
      </c>
      <c r="H37" s="14">
        <v>0</v>
      </c>
      <c r="I37" s="14">
        <f t="shared" si="0"/>
        <v>0</v>
      </c>
    </row>
    <row r="38" spans="1:9" ht="76.5" x14ac:dyDescent="0.25">
      <c r="A38" s="9">
        <v>37</v>
      </c>
      <c r="B38" s="10" t="s">
        <v>30</v>
      </c>
      <c r="C38" s="11" t="s">
        <v>109</v>
      </c>
      <c r="D38" s="9" t="s">
        <v>169</v>
      </c>
      <c r="E38" s="9" t="s">
        <v>169</v>
      </c>
      <c r="F38" s="12" t="s">
        <v>207</v>
      </c>
      <c r="G38" s="13">
        <v>220</v>
      </c>
      <c r="H38" s="14">
        <v>0</v>
      </c>
      <c r="I38" s="14">
        <f t="shared" si="0"/>
        <v>0</v>
      </c>
    </row>
    <row r="39" spans="1:9" ht="76.5" x14ac:dyDescent="0.25">
      <c r="A39" s="9">
        <v>38</v>
      </c>
      <c r="B39" s="10" t="s">
        <v>31</v>
      </c>
      <c r="C39" s="11" t="s">
        <v>110</v>
      </c>
      <c r="D39" s="9" t="s">
        <v>169</v>
      </c>
      <c r="E39" s="9" t="s">
        <v>169</v>
      </c>
      <c r="F39" s="12" t="s">
        <v>208</v>
      </c>
      <c r="G39" s="13">
        <v>4620</v>
      </c>
      <c r="H39" s="14">
        <v>0</v>
      </c>
      <c r="I39" s="14">
        <f t="shared" si="0"/>
        <v>0</v>
      </c>
    </row>
    <row r="40" spans="1:9" ht="76.5" x14ac:dyDescent="0.25">
      <c r="A40" s="9">
        <v>39</v>
      </c>
      <c r="B40" s="10" t="s">
        <v>32</v>
      </c>
      <c r="C40" s="11" t="s">
        <v>111</v>
      </c>
      <c r="D40" s="9" t="s">
        <v>169</v>
      </c>
      <c r="E40" s="9" t="s">
        <v>169</v>
      </c>
      <c r="F40" s="12" t="s">
        <v>209</v>
      </c>
      <c r="G40" s="13">
        <v>42</v>
      </c>
      <c r="H40" s="14">
        <v>0</v>
      </c>
      <c r="I40" s="14">
        <f t="shared" si="0"/>
        <v>0</v>
      </c>
    </row>
    <row r="41" spans="1:9" ht="89.25" x14ac:dyDescent="0.25">
      <c r="A41" s="9">
        <v>40</v>
      </c>
      <c r="B41" s="10" t="s">
        <v>33</v>
      </c>
      <c r="C41" s="11" t="s">
        <v>112</v>
      </c>
      <c r="D41" s="9" t="s">
        <v>169</v>
      </c>
      <c r="E41" s="9" t="s">
        <v>169</v>
      </c>
      <c r="F41" s="12" t="s">
        <v>210</v>
      </c>
      <c r="G41" s="13">
        <v>1155</v>
      </c>
      <c r="H41" s="14">
        <v>0</v>
      </c>
      <c r="I41" s="14">
        <f t="shared" si="0"/>
        <v>0</v>
      </c>
    </row>
    <row r="42" spans="1:9" ht="76.5" x14ac:dyDescent="0.25">
      <c r="A42" s="9">
        <v>41</v>
      </c>
      <c r="B42" s="10" t="s">
        <v>34</v>
      </c>
      <c r="C42" s="11" t="s">
        <v>113</v>
      </c>
      <c r="D42" s="9" t="s">
        <v>169</v>
      </c>
      <c r="E42" s="9" t="s">
        <v>169</v>
      </c>
      <c r="F42" s="12" t="s">
        <v>211</v>
      </c>
      <c r="G42" s="13">
        <v>44</v>
      </c>
      <c r="H42" s="14">
        <v>0</v>
      </c>
      <c r="I42" s="14">
        <f t="shared" si="0"/>
        <v>0</v>
      </c>
    </row>
    <row r="43" spans="1:9" ht="76.5" x14ac:dyDescent="0.25">
      <c r="A43" s="9">
        <v>42</v>
      </c>
      <c r="B43" s="10" t="s">
        <v>35</v>
      </c>
      <c r="C43" s="11" t="s">
        <v>114</v>
      </c>
      <c r="D43" s="9" t="s">
        <v>169</v>
      </c>
      <c r="E43" s="9" t="s">
        <v>169</v>
      </c>
      <c r="F43" s="12" t="s">
        <v>212</v>
      </c>
      <c r="G43" s="13">
        <v>660</v>
      </c>
      <c r="H43" s="14">
        <v>0</v>
      </c>
      <c r="I43" s="14">
        <f t="shared" si="0"/>
        <v>0</v>
      </c>
    </row>
    <row r="44" spans="1:9" ht="76.5" x14ac:dyDescent="0.25">
      <c r="A44" s="9">
        <v>43</v>
      </c>
      <c r="B44" s="10" t="s">
        <v>36</v>
      </c>
      <c r="C44" s="11" t="s">
        <v>115</v>
      </c>
      <c r="D44" s="9">
        <v>50</v>
      </c>
      <c r="E44" s="9" t="s">
        <v>176</v>
      </c>
      <c r="F44" s="12" t="s">
        <v>213</v>
      </c>
      <c r="G44" s="13">
        <v>275</v>
      </c>
      <c r="H44" s="14">
        <v>0</v>
      </c>
      <c r="I44" s="14">
        <f t="shared" si="0"/>
        <v>0</v>
      </c>
    </row>
    <row r="45" spans="1:9" ht="76.5" x14ac:dyDescent="0.25">
      <c r="A45" s="9">
        <v>44</v>
      </c>
      <c r="B45" s="10" t="s">
        <v>37</v>
      </c>
      <c r="C45" s="11" t="s">
        <v>116</v>
      </c>
      <c r="D45" s="9" t="s">
        <v>169</v>
      </c>
      <c r="E45" s="9" t="s">
        <v>169</v>
      </c>
      <c r="F45" s="12" t="s">
        <v>208</v>
      </c>
      <c r="G45" s="13">
        <v>4620</v>
      </c>
      <c r="H45" s="14">
        <v>0</v>
      </c>
      <c r="I45" s="14">
        <f t="shared" si="0"/>
        <v>0</v>
      </c>
    </row>
    <row r="46" spans="1:9" ht="76.5" x14ac:dyDescent="0.25">
      <c r="A46" s="9">
        <v>45</v>
      </c>
      <c r="B46" s="10" t="s">
        <v>38</v>
      </c>
      <c r="C46" s="11" t="s">
        <v>117</v>
      </c>
      <c r="D46" s="9" t="s">
        <v>169</v>
      </c>
      <c r="E46" s="9" t="s">
        <v>169</v>
      </c>
      <c r="F46" s="12" t="s">
        <v>214</v>
      </c>
      <c r="G46" s="13">
        <v>42</v>
      </c>
      <c r="H46" s="14">
        <v>0</v>
      </c>
      <c r="I46" s="14">
        <f t="shared" si="0"/>
        <v>0</v>
      </c>
    </row>
    <row r="47" spans="1:9" ht="89.25" x14ac:dyDescent="0.25">
      <c r="A47" s="9">
        <v>46</v>
      </c>
      <c r="B47" s="10" t="s">
        <v>39</v>
      </c>
      <c r="C47" s="11" t="s">
        <v>118</v>
      </c>
      <c r="D47" s="9" t="s">
        <v>169</v>
      </c>
      <c r="E47" s="9" t="s">
        <v>169</v>
      </c>
      <c r="F47" s="12" t="s">
        <v>215</v>
      </c>
      <c r="G47" s="13">
        <v>1155</v>
      </c>
      <c r="H47" s="14">
        <v>0</v>
      </c>
      <c r="I47" s="14">
        <f t="shared" si="0"/>
        <v>0</v>
      </c>
    </row>
    <row r="48" spans="1:9" ht="76.5" x14ac:dyDescent="0.25">
      <c r="A48" s="9">
        <v>47</v>
      </c>
      <c r="B48" s="10" t="s">
        <v>40</v>
      </c>
      <c r="C48" s="11" t="s">
        <v>119</v>
      </c>
      <c r="D48" s="9" t="s">
        <v>169</v>
      </c>
      <c r="E48" s="9" t="s">
        <v>169</v>
      </c>
      <c r="F48" s="12" t="s">
        <v>211</v>
      </c>
      <c r="G48" s="13">
        <v>44</v>
      </c>
      <c r="H48" s="14">
        <v>0</v>
      </c>
      <c r="I48" s="14">
        <f t="shared" si="0"/>
        <v>0</v>
      </c>
    </row>
    <row r="49" spans="1:9" ht="76.5" x14ac:dyDescent="0.25">
      <c r="A49" s="9">
        <v>48</v>
      </c>
      <c r="B49" s="10" t="s">
        <v>41</v>
      </c>
      <c r="C49" s="11" t="s">
        <v>120</v>
      </c>
      <c r="D49" s="9" t="s">
        <v>169</v>
      </c>
      <c r="E49" s="9" t="s">
        <v>169</v>
      </c>
      <c r="F49" s="12" t="s">
        <v>212</v>
      </c>
      <c r="G49" s="13">
        <v>660</v>
      </c>
      <c r="H49" s="14">
        <v>0</v>
      </c>
      <c r="I49" s="14">
        <f t="shared" si="0"/>
        <v>0</v>
      </c>
    </row>
    <row r="50" spans="1:9" ht="76.5" x14ac:dyDescent="0.25">
      <c r="A50" s="9">
        <v>49</v>
      </c>
      <c r="B50" s="10" t="s">
        <v>42</v>
      </c>
      <c r="C50" s="11" t="s">
        <v>121</v>
      </c>
      <c r="D50" s="9" t="s">
        <v>169</v>
      </c>
      <c r="E50" s="9" t="s">
        <v>169</v>
      </c>
      <c r="F50" s="12" t="s">
        <v>216</v>
      </c>
      <c r="G50" s="13">
        <v>220</v>
      </c>
      <c r="H50" s="14">
        <v>0</v>
      </c>
      <c r="I50" s="14">
        <f t="shared" si="0"/>
        <v>0</v>
      </c>
    </row>
    <row r="51" spans="1:9" ht="63.75" x14ac:dyDescent="0.25">
      <c r="A51" s="9">
        <v>50</v>
      </c>
      <c r="B51" s="10" t="s">
        <v>43</v>
      </c>
      <c r="C51" s="11" t="s">
        <v>122</v>
      </c>
      <c r="D51" s="9" t="s">
        <v>169</v>
      </c>
      <c r="E51" s="9" t="s">
        <v>169</v>
      </c>
      <c r="F51" s="12" t="s">
        <v>217</v>
      </c>
      <c r="G51" s="13">
        <v>42</v>
      </c>
      <c r="H51" s="14">
        <v>0</v>
      </c>
      <c r="I51" s="14">
        <f t="shared" si="0"/>
        <v>0</v>
      </c>
    </row>
    <row r="52" spans="1:9" ht="63.75" x14ac:dyDescent="0.25">
      <c r="A52" s="9">
        <v>51</v>
      </c>
      <c r="B52" s="10" t="s">
        <v>44</v>
      </c>
      <c r="C52" s="11" t="s">
        <v>123</v>
      </c>
      <c r="D52" s="9" t="s">
        <v>169</v>
      </c>
      <c r="E52" s="9" t="s">
        <v>169</v>
      </c>
      <c r="F52" s="12" t="s">
        <v>218</v>
      </c>
      <c r="G52" s="13">
        <v>44</v>
      </c>
      <c r="H52" s="14">
        <v>0</v>
      </c>
      <c r="I52" s="14">
        <f t="shared" si="0"/>
        <v>0</v>
      </c>
    </row>
    <row r="53" spans="1:9" ht="89.25" x14ac:dyDescent="0.25">
      <c r="A53" s="9">
        <v>52</v>
      </c>
      <c r="B53" s="10" t="s">
        <v>45</v>
      </c>
      <c r="C53" s="11" t="s">
        <v>124</v>
      </c>
      <c r="D53" s="9" t="s">
        <v>169</v>
      </c>
      <c r="E53" s="9" t="s">
        <v>169</v>
      </c>
      <c r="F53" s="12" t="s">
        <v>219</v>
      </c>
      <c r="G53" s="13">
        <v>1100</v>
      </c>
      <c r="H53" s="14">
        <v>0</v>
      </c>
      <c r="I53" s="14">
        <f t="shared" si="0"/>
        <v>0</v>
      </c>
    </row>
    <row r="54" spans="1:9" ht="38.25" x14ac:dyDescent="0.25">
      <c r="A54" s="9">
        <v>53</v>
      </c>
      <c r="B54" s="10" t="s">
        <v>46</v>
      </c>
      <c r="C54" s="11" t="s">
        <v>125</v>
      </c>
      <c r="D54" s="9" t="s">
        <v>169</v>
      </c>
      <c r="E54" s="9" t="s">
        <v>169</v>
      </c>
      <c r="F54" s="12" t="s">
        <v>220</v>
      </c>
      <c r="G54" s="13">
        <v>6600</v>
      </c>
      <c r="H54" s="14">
        <v>0</v>
      </c>
      <c r="I54" s="14">
        <f t="shared" si="0"/>
        <v>0</v>
      </c>
    </row>
    <row r="55" spans="1:9" ht="89.25" x14ac:dyDescent="0.25">
      <c r="A55" s="9">
        <v>54</v>
      </c>
      <c r="B55" s="10" t="s">
        <v>47</v>
      </c>
      <c r="C55" s="11" t="s">
        <v>126</v>
      </c>
      <c r="D55" s="9" t="s">
        <v>169</v>
      </c>
      <c r="E55" s="9" t="s">
        <v>169</v>
      </c>
      <c r="F55" s="12" t="s">
        <v>221</v>
      </c>
      <c r="G55" s="13">
        <v>18866</v>
      </c>
      <c r="H55" s="14">
        <v>0</v>
      </c>
      <c r="I55" s="14">
        <f t="shared" si="0"/>
        <v>0</v>
      </c>
    </row>
    <row r="56" spans="1:9" ht="38.25" x14ac:dyDescent="0.25">
      <c r="A56" s="9">
        <v>55</v>
      </c>
      <c r="B56" s="10" t="s">
        <v>48</v>
      </c>
      <c r="C56" s="11" t="s">
        <v>127</v>
      </c>
      <c r="D56" s="9" t="s">
        <v>169</v>
      </c>
      <c r="E56" s="9" t="s">
        <v>169</v>
      </c>
      <c r="F56" s="12" t="s">
        <v>222</v>
      </c>
      <c r="G56" s="13">
        <v>13200</v>
      </c>
      <c r="H56" s="14">
        <v>0</v>
      </c>
      <c r="I56" s="14">
        <f t="shared" si="0"/>
        <v>0</v>
      </c>
    </row>
    <row r="57" spans="1:9" ht="38.25" x14ac:dyDescent="0.25">
      <c r="A57" s="9">
        <v>56</v>
      </c>
      <c r="B57" s="10" t="s">
        <v>49</v>
      </c>
      <c r="C57" s="11" t="s">
        <v>128</v>
      </c>
      <c r="D57" s="9">
        <v>2</v>
      </c>
      <c r="E57" s="9" t="s">
        <v>175</v>
      </c>
      <c r="F57" s="12" t="s">
        <v>222</v>
      </c>
      <c r="G57" s="13">
        <v>15</v>
      </c>
      <c r="H57" s="14">
        <v>0</v>
      </c>
      <c r="I57" s="14">
        <f t="shared" si="0"/>
        <v>0</v>
      </c>
    </row>
    <row r="58" spans="1:9" ht="38.25" x14ac:dyDescent="0.25">
      <c r="A58" s="9">
        <v>57</v>
      </c>
      <c r="B58" s="10" t="s">
        <v>50</v>
      </c>
      <c r="C58" s="11" t="s">
        <v>129</v>
      </c>
      <c r="D58" s="9">
        <v>2</v>
      </c>
      <c r="E58" s="9" t="s">
        <v>175</v>
      </c>
      <c r="F58" s="12" t="s">
        <v>222</v>
      </c>
      <c r="G58" s="13">
        <v>15</v>
      </c>
      <c r="H58" s="14">
        <v>0</v>
      </c>
      <c r="I58" s="14">
        <f t="shared" si="0"/>
        <v>0</v>
      </c>
    </row>
    <row r="59" spans="1:9" ht="38.25" x14ac:dyDescent="0.25">
      <c r="A59" s="9">
        <v>58</v>
      </c>
      <c r="B59" s="10" t="s">
        <v>51</v>
      </c>
      <c r="C59" s="11" t="s">
        <v>130</v>
      </c>
      <c r="D59" s="9">
        <v>1</v>
      </c>
      <c r="E59" s="9" t="s">
        <v>175</v>
      </c>
      <c r="F59" s="12" t="s">
        <v>223</v>
      </c>
      <c r="G59" s="13">
        <v>6</v>
      </c>
      <c r="H59" s="14">
        <v>0</v>
      </c>
      <c r="I59" s="14">
        <f t="shared" si="0"/>
        <v>0</v>
      </c>
    </row>
    <row r="60" spans="1:9" ht="38.25" x14ac:dyDescent="0.25">
      <c r="A60" s="9">
        <v>59</v>
      </c>
      <c r="B60" s="10" t="s">
        <v>52</v>
      </c>
      <c r="C60" s="11" t="s">
        <v>177</v>
      </c>
      <c r="D60" s="9">
        <v>2</v>
      </c>
      <c r="E60" s="9" t="s">
        <v>175</v>
      </c>
      <c r="F60" s="12" t="s">
        <v>224</v>
      </c>
      <c r="G60" s="13">
        <v>11</v>
      </c>
      <c r="H60" s="14">
        <v>0</v>
      </c>
      <c r="I60" s="14">
        <f t="shared" si="0"/>
        <v>0</v>
      </c>
    </row>
    <row r="61" spans="1:9" ht="38.25" x14ac:dyDescent="0.25">
      <c r="A61" s="9">
        <v>60</v>
      </c>
      <c r="B61" s="10" t="s">
        <v>53</v>
      </c>
      <c r="C61" s="11" t="s">
        <v>178</v>
      </c>
      <c r="D61" s="9">
        <v>2</v>
      </c>
      <c r="E61" s="9" t="s">
        <v>175</v>
      </c>
      <c r="F61" s="12" t="s">
        <v>225</v>
      </c>
      <c r="G61" s="13">
        <v>11</v>
      </c>
      <c r="H61" s="14">
        <v>0</v>
      </c>
      <c r="I61" s="14">
        <f t="shared" si="0"/>
        <v>0</v>
      </c>
    </row>
    <row r="62" spans="1:9" ht="25.5" x14ac:dyDescent="0.25">
      <c r="A62" s="9">
        <v>61</v>
      </c>
      <c r="B62" s="10" t="s">
        <v>54</v>
      </c>
      <c r="C62" s="11" t="s">
        <v>131</v>
      </c>
      <c r="D62" s="9">
        <v>2</v>
      </c>
      <c r="E62" s="9" t="s">
        <v>175</v>
      </c>
      <c r="F62" s="12" t="s">
        <v>226</v>
      </c>
      <c r="G62" s="13">
        <v>11</v>
      </c>
      <c r="H62" s="14">
        <v>0</v>
      </c>
      <c r="I62" s="14">
        <f t="shared" si="0"/>
        <v>0</v>
      </c>
    </row>
    <row r="63" spans="1:9" ht="127.5" x14ac:dyDescent="0.25">
      <c r="A63" s="9">
        <v>62</v>
      </c>
      <c r="B63" s="10" t="s">
        <v>55</v>
      </c>
      <c r="C63" s="11" t="s">
        <v>132</v>
      </c>
      <c r="D63" s="9">
        <v>2</v>
      </c>
      <c r="E63" s="9" t="s">
        <v>175</v>
      </c>
      <c r="F63" s="12" t="s">
        <v>227</v>
      </c>
      <c r="G63" s="13">
        <v>11</v>
      </c>
      <c r="H63" s="14">
        <v>0</v>
      </c>
      <c r="I63" s="14">
        <f t="shared" si="0"/>
        <v>0</v>
      </c>
    </row>
    <row r="64" spans="1:9" ht="38.25" x14ac:dyDescent="0.25">
      <c r="A64" s="9">
        <v>63</v>
      </c>
      <c r="B64" s="10" t="s">
        <v>56</v>
      </c>
      <c r="C64" s="11" t="s">
        <v>133</v>
      </c>
      <c r="D64" s="9">
        <v>1</v>
      </c>
      <c r="E64" s="9" t="s">
        <v>176</v>
      </c>
      <c r="F64" s="12" t="s">
        <v>228</v>
      </c>
      <c r="G64" s="13">
        <v>6</v>
      </c>
      <c r="H64" s="14">
        <v>0</v>
      </c>
      <c r="I64" s="14">
        <f t="shared" si="0"/>
        <v>0</v>
      </c>
    </row>
    <row r="65" spans="1:9" ht="38.25" x14ac:dyDescent="0.25">
      <c r="A65" s="9">
        <v>64</v>
      </c>
      <c r="B65" s="10" t="s">
        <v>57</v>
      </c>
      <c r="C65" s="11" t="s">
        <v>134</v>
      </c>
      <c r="D65" s="9" t="s">
        <v>169</v>
      </c>
      <c r="E65" s="9" t="s">
        <v>169</v>
      </c>
      <c r="F65" s="12" t="s">
        <v>228</v>
      </c>
      <c r="G65" s="13">
        <v>6</v>
      </c>
      <c r="H65" s="14">
        <v>0</v>
      </c>
      <c r="I65" s="14">
        <f t="shared" si="0"/>
        <v>0</v>
      </c>
    </row>
    <row r="66" spans="1:9" ht="38.25" x14ac:dyDescent="0.25">
      <c r="A66" s="9">
        <v>65</v>
      </c>
      <c r="B66" s="10" t="s">
        <v>58</v>
      </c>
      <c r="C66" s="11" t="s">
        <v>135</v>
      </c>
      <c r="D66" s="9">
        <v>2</v>
      </c>
      <c r="E66" s="9" t="s">
        <v>170</v>
      </c>
      <c r="F66" s="12" t="s">
        <v>229</v>
      </c>
      <c r="G66" s="13">
        <v>14080</v>
      </c>
      <c r="H66" s="14">
        <v>0</v>
      </c>
      <c r="I66" s="14">
        <f t="shared" si="0"/>
        <v>0</v>
      </c>
    </row>
    <row r="67" spans="1:9" ht="89.25" x14ac:dyDescent="0.25">
      <c r="A67" s="9">
        <v>66</v>
      </c>
      <c r="B67" s="10" t="s">
        <v>59</v>
      </c>
      <c r="C67" s="11" t="s">
        <v>136</v>
      </c>
      <c r="D67" s="9">
        <v>2</v>
      </c>
      <c r="E67" s="9" t="s">
        <v>170</v>
      </c>
      <c r="F67" s="12" t="s">
        <v>230</v>
      </c>
      <c r="G67" s="13">
        <v>14300</v>
      </c>
      <c r="H67" s="14">
        <v>0</v>
      </c>
      <c r="I67" s="14">
        <f t="shared" ref="I67:I111" si="1">PRODUCT(G67:H67)</f>
        <v>0</v>
      </c>
    </row>
    <row r="68" spans="1:9" ht="89.25" x14ac:dyDescent="0.25">
      <c r="A68" s="9">
        <v>67</v>
      </c>
      <c r="B68" s="10" t="s">
        <v>60</v>
      </c>
      <c r="C68" s="11" t="s">
        <v>137</v>
      </c>
      <c r="D68" s="9" t="s">
        <v>169</v>
      </c>
      <c r="E68" s="9" t="s">
        <v>169</v>
      </c>
      <c r="F68" s="12" t="s">
        <v>231</v>
      </c>
      <c r="G68" s="13">
        <v>429</v>
      </c>
      <c r="H68" s="14">
        <v>0</v>
      </c>
      <c r="I68" s="14">
        <f t="shared" si="1"/>
        <v>0</v>
      </c>
    </row>
    <row r="69" spans="1:9" ht="89.25" x14ac:dyDescent="0.25">
      <c r="A69" s="9">
        <v>68</v>
      </c>
      <c r="B69" s="10" t="s">
        <v>61</v>
      </c>
      <c r="C69" s="11" t="s">
        <v>138</v>
      </c>
      <c r="D69" s="9" t="s">
        <v>169</v>
      </c>
      <c r="E69" s="9" t="s">
        <v>169</v>
      </c>
      <c r="F69" s="12" t="s">
        <v>231</v>
      </c>
      <c r="G69" s="13">
        <v>1100</v>
      </c>
      <c r="H69" s="14">
        <v>0</v>
      </c>
      <c r="I69" s="14">
        <f t="shared" si="1"/>
        <v>0</v>
      </c>
    </row>
    <row r="70" spans="1:9" ht="89.25" x14ac:dyDescent="0.25">
      <c r="A70" s="9">
        <v>69</v>
      </c>
      <c r="B70" s="10" t="s">
        <v>62</v>
      </c>
      <c r="C70" s="11" t="s">
        <v>139</v>
      </c>
      <c r="D70" s="9" t="s">
        <v>169</v>
      </c>
      <c r="E70" s="9" t="s">
        <v>169</v>
      </c>
      <c r="F70" s="12" t="s">
        <v>231</v>
      </c>
      <c r="G70" s="13">
        <v>231</v>
      </c>
      <c r="H70" s="14">
        <v>0</v>
      </c>
      <c r="I70" s="14">
        <f t="shared" si="1"/>
        <v>0</v>
      </c>
    </row>
    <row r="71" spans="1:9" ht="89.25" x14ac:dyDescent="0.25">
      <c r="A71" s="9">
        <v>70</v>
      </c>
      <c r="B71" s="10" t="s">
        <v>63</v>
      </c>
      <c r="C71" s="11" t="s">
        <v>140</v>
      </c>
      <c r="D71" s="9" t="s">
        <v>169</v>
      </c>
      <c r="E71" s="9" t="s">
        <v>169</v>
      </c>
      <c r="F71" s="12" t="s">
        <v>231</v>
      </c>
      <c r="G71" s="13">
        <v>154</v>
      </c>
      <c r="H71" s="14">
        <v>0</v>
      </c>
      <c r="I71" s="14">
        <f t="shared" si="1"/>
        <v>0</v>
      </c>
    </row>
    <row r="72" spans="1:9" ht="89.25" x14ac:dyDescent="0.25">
      <c r="A72" s="9">
        <v>71</v>
      </c>
      <c r="B72" s="10" t="s">
        <v>64</v>
      </c>
      <c r="C72" s="11" t="s">
        <v>141</v>
      </c>
      <c r="D72" s="9" t="s">
        <v>169</v>
      </c>
      <c r="E72" s="9" t="s">
        <v>169</v>
      </c>
      <c r="F72" s="12" t="s">
        <v>231</v>
      </c>
      <c r="G72" s="13">
        <v>99</v>
      </c>
      <c r="H72" s="14">
        <v>0</v>
      </c>
      <c r="I72" s="14">
        <f t="shared" si="1"/>
        <v>0</v>
      </c>
    </row>
    <row r="73" spans="1:9" ht="114.75" x14ac:dyDescent="0.25">
      <c r="A73" s="9">
        <v>72</v>
      </c>
      <c r="B73" s="10" t="s">
        <v>65</v>
      </c>
      <c r="C73" s="11" t="s">
        <v>142</v>
      </c>
      <c r="D73" s="9"/>
      <c r="E73" s="9"/>
      <c r="F73" s="12" t="s">
        <v>233</v>
      </c>
      <c r="G73" s="13">
        <v>15950</v>
      </c>
      <c r="H73" s="14">
        <v>0</v>
      </c>
      <c r="I73" s="14">
        <f t="shared" si="1"/>
        <v>0</v>
      </c>
    </row>
    <row r="74" spans="1:9" ht="127.5" x14ac:dyDescent="0.25">
      <c r="A74" s="9">
        <v>73</v>
      </c>
      <c r="B74" s="10" t="s">
        <v>66</v>
      </c>
      <c r="C74" s="11" t="s">
        <v>143</v>
      </c>
      <c r="D74" s="9"/>
      <c r="E74" s="9"/>
      <c r="F74" s="12" t="s">
        <v>234</v>
      </c>
      <c r="G74" s="13">
        <v>1887</v>
      </c>
      <c r="H74" s="14">
        <v>0</v>
      </c>
      <c r="I74" s="14">
        <f t="shared" si="1"/>
        <v>0</v>
      </c>
    </row>
    <row r="75" spans="1:9" ht="127.5" x14ac:dyDescent="0.25">
      <c r="A75" s="9">
        <v>74</v>
      </c>
      <c r="B75" s="10" t="s">
        <v>67</v>
      </c>
      <c r="C75" s="11" t="s">
        <v>144</v>
      </c>
      <c r="D75" s="9"/>
      <c r="E75" s="9"/>
      <c r="F75" s="12" t="s">
        <v>235</v>
      </c>
      <c r="G75" s="13">
        <v>15950</v>
      </c>
      <c r="H75" s="14">
        <v>0</v>
      </c>
      <c r="I75" s="14">
        <f t="shared" si="1"/>
        <v>0</v>
      </c>
    </row>
    <row r="76" spans="1:9" ht="38.25" x14ac:dyDescent="0.25">
      <c r="A76" s="9">
        <v>75</v>
      </c>
      <c r="B76" s="10" t="s">
        <v>68</v>
      </c>
      <c r="C76" s="11" t="s">
        <v>145</v>
      </c>
      <c r="D76" s="9"/>
      <c r="E76" s="9"/>
      <c r="F76" s="12" t="s">
        <v>236</v>
      </c>
      <c r="G76" s="13">
        <v>477400</v>
      </c>
      <c r="H76" s="14">
        <v>0</v>
      </c>
      <c r="I76" s="14">
        <f t="shared" si="1"/>
        <v>0</v>
      </c>
    </row>
    <row r="77" spans="1:9" ht="102" x14ac:dyDescent="0.25">
      <c r="A77" s="9">
        <v>76</v>
      </c>
      <c r="B77" s="10" t="s">
        <v>69</v>
      </c>
      <c r="C77" s="11" t="s">
        <v>146</v>
      </c>
      <c r="D77" s="9">
        <v>3</v>
      </c>
      <c r="E77" s="9" t="s">
        <v>170</v>
      </c>
      <c r="F77" s="12" t="s">
        <v>237</v>
      </c>
      <c r="G77" s="13">
        <v>19275</v>
      </c>
      <c r="H77" s="14">
        <v>0</v>
      </c>
      <c r="I77" s="14">
        <f t="shared" si="1"/>
        <v>0</v>
      </c>
    </row>
    <row r="78" spans="1:9" ht="114.75" x14ac:dyDescent="0.25">
      <c r="A78" s="9">
        <v>77</v>
      </c>
      <c r="B78" s="10" t="s">
        <v>70</v>
      </c>
      <c r="C78" s="15" t="s">
        <v>179</v>
      </c>
      <c r="D78" s="9"/>
      <c r="E78" s="9"/>
      <c r="F78" s="12" t="s">
        <v>238</v>
      </c>
      <c r="G78" s="13">
        <v>19275</v>
      </c>
      <c r="H78" s="14">
        <v>0</v>
      </c>
      <c r="I78" s="14">
        <f t="shared" si="1"/>
        <v>0</v>
      </c>
    </row>
    <row r="79" spans="1:9" x14ac:dyDescent="0.25">
      <c r="A79" s="9" t="s">
        <v>7</v>
      </c>
      <c r="B79" s="10" t="s">
        <v>71</v>
      </c>
      <c r="C79" s="11" t="s">
        <v>147</v>
      </c>
      <c r="D79" s="9"/>
      <c r="E79" s="9"/>
      <c r="F79" s="12" t="s">
        <v>239</v>
      </c>
      <c r="G79" s="13">
        <v>6611</v>
      </c>
      <c r="H79" s="14">
        <v>0</v>
      </c>
      <c r="I79" s="14">
        <f t="shared" si="1"/>
        <v>0</v>
      </c>
    </row>
    <row r="80" spans="1:9" ht="50.25" customHeight="1" x14ac:dyDescent="0.25">
      <c r="A80" s="9">
        <v>78</v>
      </c>
      <c r="B80" s="10" t="s">
        <v>68</v>
      </c>
      <c r="C80" s="11" t="s">
        <v>180</v>
      </c>
      <c r="D80" s="9">
        <v>1</v>
      </c>
      <c r="E80" s="9" t="s">
        <v>170</v>
      </c>
      <c r="F80" s="12" t="s">
        <v>240</v>
      </c>
      <c r="G80" s="13">
        <v>6425</v>
      </c>
      <c r="H80" s="14">
        <v>0</v>
      </c>
      <c r="I80" s="14">
        <f t="shared" si="1"/>
        <v>0</v>
      </c>
    </row>
    <row r="81" spans="1:9" ht="38.25" x14ac:dyDescent="0.25">
      <c r="A81" s="9">
        <v>79</v>
      </c>
      <c r="B81" s="10" t="s">
        <v>264</v>
      </c>
      <c r="C81" s="11" t="s">
        <v>265</v>
      </c>
      <c r="D81" s="9">
        <v>1</v>
      </c>
      <c r="E81" s="9" t="s">
        <v>170</v>
      </c>
      <c r="F81" s="12" t="s">
        <v>286</v>
      </c>
      <c r="G81" s="13">
        <v>6425</v>
      </c>
      <c r="H81" s="14">
        <v>0</v>
      </c>
      <c r="I81" s="14">
        <f t="shared" si="1"/>
        <v>0</v>
      </c>
    </row>
    <row r="82" spans="1:9" ht="38.25" x14ac:dyDescent="0.25">
      <c r="A82" s="9">
        <v>80</v>
      </c>
      <c r="B82" s="10" t="s">
        <v>276</v>
      </c>
      <c r="C82" s="11" t="s">
        <v>277</v>
      </c>
      <c r="D82" s="9">
        <v>1</v>
      </c>
      <c r="E82" s="9" t="s">
        <v>170</v>
      </c>
      <c r="F82" s="12" t="s">
        <v>286</v>
      </c>
      <c r="G82" s="13">
        <v>6425</v>
      </c>
      <c r="H82" s="14">
        <v>0</v>
      </c>
      <c r="I82" s="14">
        <f t="shared" si="1"/>
        <v>0</v>
      </c>
    </row>
    <row r="83" spans="1:9" ht="38.25" x14ac:dyDescent="0.25">
      <c r="A83" s="9">
        <v>81</v>
      </c>
      <c r="B83" s="10" t="s">
        <v>266</v>
      </c>
      <c r="C83" s="11" t="s">
        <v>267</v>
      </c>
      <c r="D83" s="9"/>
      <c r="E83" s="9"/>
      <c r="F83" s="12" t="s">
        <v>286</v>
      </c>
      <c r="G83" s="13">
        <v>77</v>
      </c>
      <c r="H83" s="14">
        <v>0</v>
      </c>
      <c r="I83" s="14">
        <f t="shared" si="1"/>
        <v>0</v>
      </c>
    </row>
    <row r="84" spans="1:9" ht="38.25" x14ac:dyDescent="0.25">
      <c r="A84" s="9">
        <v>82</v>
      </c>
      <c r="B84" s="10" t="s">
        <v>278</v>
      </c>
      <c r="C84" s="11" t="s">
        <v>279</v>
      </c>
      <c r="D84" s="9"/>
      <c r="E84" s="9"/>
      <c r="F84" s="12" t="s">
        <v>286</v>
      </c>
      <c r="G84" s="13">
        <v>77</v>
      </c>
      <c r="H84" s="14">
        <v>0</v>
      </c>
      <c r="I84" s="14">
        <f t="shared" si="1"/>
        <v>0</v>
      </c>
    </row>
    <row r="85" spans="1:9" ht="38.25" x14ac:dyDescent="0.25">
      <c r="A85" s="9">
        <v>83</v>
      </c>
      <c r="B85" s="10" t="s">
        <v>268</v>
      </c>
      <c r="C85" s="11" t="s">
        <v>269</v>
      </c>
      <c r="D85" s="9"/>
      <c r="E85" s="9"/>
      <c r="F85" s="12" t="s">
        <v>286</v>
      </c>
      <c r="G85" s="13">
        <v>385</v>
      </c>
      <c r="H85" s="14">
        <v>0</v>
      </c>
      <c r="I85" s="14">
        <f t="shared" si="1"/>
        <v>0</v>
      </c>
    </row>
    <row r="86" spans="1:9" ht="51" x14ac:dyDescent="0.25">
      <c r="A86" s="9">
        <v>84</v>
      </c>
      <c r="B86" s="10" t="s">
        <v>280</v>
      </c>
      <c r="C86" s="11" t="s">
        <v>281</v>
      </c>
      <c r="D86" s="9"/>
      <c r="E86" s="9"/>
      <c r="F86" s="12" t="s">
        <v>287</v>
      </c>
      <c r="G86" s="13">
        <v>385</v>
      </c>
      <c r="H86" s="14">
        <v>0</v>
      </c>
      <c r="I86" s="14">
        <f t="shared" si="1"/>
        <v>0</v>
      </c>
    </row>
    <row r="87" spans="1:9" ht="178.5" x14ac:dyDescent="0.25">
      <c r="A87" s="9">
        <v>85</v>
      </c>
      <c r="B87" s="10" t="s">
        <v>72</v>
      </c>
      <c r="C87" s="11" t="s">
        <v>148</v>
      </c>
      <c r="D87" s="9">
        <v>1</v>
      </c>
      <c r="E87" s="9" t="s">
        <v>170</v>
      </c>
      <c r="F87" s="12" t="s">
        <v>241</v>
      </c>
      <c r="G87" s="13">
        <v>7068</v>
      </c>
      <c r="H87" s="14">
        <v>0</v>
      </c>
      <c r="I87" s="14">
        <f t="shared" si="1"/>
        <v>0</v>
      </c>
    </row>
    <row r="88" spans="1:9" ht="178.5" x14ac:dyDescent="0.25">
      <c r="A88" s="9">
        <v>86</v>
      </c>
      <c r="B88" s="10" t="s">
        <v>73</v>
      </c>
      <c r="C88" s="11" t="s">
        <v>149</v>
      </c>
      <c r="D88" s="9"/>
      <c r="E88" s="9"/>
      <c r="F88" s="12" t="s">
        <v>242</v>
      </c>
      <c r="G88" s="13">
        <v>600</v>
      </c>
      <c r="H88" s="14">
        <v>0</v>
      </c>
      <c r="I88" s="14">
        <f t="shared" si="1"/>
        <v>0</v>
      </c>
    </row>
    <row r="89" spans="1:9" ht="178.5" x14ac:dyDescent="0.25">
      <c r="A89" s="9">
        <v>87</v>
      </c>
      <c r="B89" s="10" t="s">
        <v>74</v>
      </c>
      <c r="C89" s="11" t="s">
        <v>150</v>
      </c>
      <c r="D89" s="9"/>
      <c r="E89" s="9"/>
      <c r="F89" s="12" t="s">
        <v>242</v>
      </c>
      <c r="G89" s="13">
        <v>770</v>
      </c>
      <c r="H89" s="14">
        <v>0</v>
      </c>
      <c r="I89" s="14">
        <f t="shared" si="1"/>
        <v>0</v>
      </c>
    </row>
    <row r="90" spans="1:9" ht="178.5" x14ac:dyDescent="0.25">
      <c r="A90" s="9">
        <v>88</v>
      </c>
      <c r="B90" s="10" t="s">
        <v>75</v>
      </c>
      <c r="C90" s="11" t="s">
        <v>151</v>
      </c>
      <c r="D90" s="9"/>
      <c r="E90" s="9"/>
      <c r="F90" s="12" t="s">
        <v>242</v>
      </c>
      <c r="G90" s="13">
        <v>500</v>
      </c>
      <c r="H90" s="14">
        <v>0</v>
      </c>
      <c r="I90" s="14">
        <f t="shared" si="1"/>
        <v>0</v>
      </c>
    </row>
    <row r="91" spans="1:9" ht="25.5" x14ac:dyDescent="0.25">
      <c r="A91" s="9">
        <v>89</v>
      </c>
      <c r="B91" s="10" t="s">
        <v>76</v>
      </c>
      <c r="C91" s="11" t="s">
        <v>152</v>
      </c>
      <c r="D91" s="9">
        <v>5</v>
      </c>
      <c r="E91" s="9" t="s">
        <v>170</v>
      </c>
      <c r="F91" s="12" t="s">
        <v>243</v>
      </c>
      <c r="G91" s="13">
        <v>2761</v>
      </c>
      <c r="H91" s="14">
        <v>0</v>
      </c>
      <c r="I91" s="14">
        <f t="shared" si="1"/>
        <v>0</v>
      </c>
    </row>
    <row r="92" spans="1:9" ht="25.5" x14ac:dyDescent="0.25">
      <c r="A92" s="9">
        <v>90</v>
      </c>
      <c r="B92" s="10" t="s">
        <v>76</v>
      </c>
      <c r="C92" s="11" t="s">
        <v>153</v>
      </c>
      <c r="D92" s="9">
        <v>5</v>
      </c>
      <c r="E92" s="9" t="s">
        <v>170</v>
      </c>
      <c r="F92" s="12" t="s">
        <v>244</v>
      </c>
      <c r="G92" s="13">
        <v>1881</v>
      </c>
      <c r="H92" s="14">
        <v>0</v>
      </c>
      <c r="I92" s="14">
        <f t="shared" si="1"/>
        <v>0</v>
      </c>
    </row>
    <row r="93" spans="1:9" ht="25.5" x14ac:dyDescent="0.25">
      <c r="A93" s="9">
        <v>91</v>
      </c>
      <c r="B93" s="10" t="s">
        <v>76</v>
      </c>
      <c r="C93" s="11" t="s">
        <v>154</v>
      </c>
      <c r="D93" s="9">
        <v>5</v>
      </c>
      <c r="E93" s="9" t="s">
        <v>170</v>
      </c>
      <c r="F93" s="12" t="s">
        <v>245</v>
      </c>
      <c r="G93" s="13">
        <v>5055</v>
      </c>
      <c r="H93" s="14">
        <v>0</v>
      </c>
      <c r="I93" s="14">
        <f t="shared" si="1"/>
        <v>0</v>
      </c>
    </row>
    <row r="94" spans="1:9" ht="25.5" x14ac:dyDescent="0.25">
      <c r="A94" s="9">
        <v>92</v>
      </c>
      <c r="B94" s="10" t="s">
        <v>76</v>
      </c>
      <c r="C94" s="11" t="s">
        <v>155</v>
      </c>
      <c r="D94" s="9">
        <v>5</v>
      </c>
      <c r="E94" s="9" t="s">
        <v>170</v>
      </c>
      <c r="F94" s="12" t="s">
        <v>246</v>
      </c>
      <c r="G94" s="13">
        <v>15802</v>
      </c>
      <c r="H94" s="14">
        <v>0</v>
      </c>
      <c r="I94" s="14">
        <f t="shared" si="1"/>
        <v>0</v>
      </c>
    </row>
    <row r="95" spans="1:9" ht="25.5" x14ac:dyDescent="0.25">
      <c r="A95" s="9">
        <v>93</v>
      </c>
      <c r="B95" s="10" t="s">
        <v>76</v>
      </c>
      <c r="C95" s="11" t="s">
        <v>156</v>
      </c>
      <c r="D95" s="9">
        <v>5</v>
      </c>
      <c r="E95" s="9" t="s">
        <v>170</v>
      </c>
      <c r="F95" s="12" t="s">
        <v>245</v>
      </c>
      <c r="G95" s="13">
        <v>6353</v>
      </c>
      <c r="H95" s="14">
        <v>0</v>
      </c>
      <c r="I95" s="14">
        <f t="shared" si="1"/>
        <v>0</v>
      </c>
    </row>
    <row r="96" spans="1:9" ht="25.5" x14ac:dyDescent="0.25">
      <c r="A96" s="9">
        <v>94</v>
      </c>
      <c r="B96" s="10" t="s">
        <v>77</v>
      </c>
      <c r="C96" s="11" t="s">
        <v>157</v>
      </c>
      <c r="D96" s="9">
        <v>1</v>
      </c>
      <c r="E96" s="9" t="s">
        <v>170</v>
      </c>
      <c r="F96" s="12" t="s">
        <v>247</v>
      </c>
      <c r="G96" s="13">
        <v>1111</v>
      </c>
      <c r="H96" s="14">
        <v>0</v>
      </c>
      <c r="I96" s="14">
        <f t="shared" si="1"/>
        <v>0</v>
      </c>
    </row>
    <row r="97" spans="1:9" ht="25.5" x14ac:dyDescent="0.25">
      <c r="A97" s="9">
        <v>95</v>
      </c>
      <c r="B97" s="10" t="s">
        <v>77</v>
      </c>
      <c r="C97" s="11" t="s">
        <v>158</v>
      </c>
      <c r="D97" s="9">
        <v>1</v>
      </c>
      <c r="E97" s="9" t="s">
        <v>170</v>
      </c>
      <c r="F97" s="12" t="s">
        <v>247</v>
      </c>
      <c r="G97" s="13">
        <v>750</v>
      </c>
      <c r="H97" s="14">
        <v>0</v>
      </c>
      <c r="I97" s="14">
        <f t="shared" si="1"/>
        <v>0</v>
      </c>
    </row>
    <row r="98" spans="1:9" ht="25.5" x14ac:dyDescent="0.25">
      <c r="A98" s="9">
        <v>96</v>
      </c>
      <c r="B98" s="10" t="s">
        <v>77</v>
      </c>
      <c r="C98" s="11" t="s">
        <v>159</v>
      </c>
      <c r="D98" s="9">
        <v>1</v>
      </c>
      <c r="E98" s="9" t="s">
        <v>170</v>
      </c>
      <c r="F98" s="12" t="s">
        <v>247</v>
      </c>
      <c r="G98" s="13">
        <v>5115</v>
      </c>
      <c r="H98" s="14">
        <v>0</v>
      </c>
      <c r="I98" s="14">
        <f t="shared" si="1"/>
        <v>0</v>
      </c>
    </row>
    <row r="99" spans="1:9" ht="25.5" x14ac:dyDescent="0.25">
      <c r="A99" s="9">
        <v>97</v>
      </c>
      <c r="B99" s="10" t="s">
        <v>77</v>
      </c>
      <c r="C99" s="11" t="s">
        <v>160</v>
      </c>
      <c r="D99" s="9">
        <v>1</v>
      </c>
      <c r="E99" s="9" t="s">
        <v>170</v>
      </c>
      <c r="F99" s="12" t="s">
        <v>247</v>
      </c>
      <c r="G99" s="13">
        <v>6336</v>
      </c>
      <c r="H99" s="14">
        <v>0</v>
      </c>
      <c r="I99" s="14">
        <f t="shared" si="1"/>
        <v>0</v>
      </c>
    </row>
    <row r="100" spans="1:9" ht="25.5" x14ac:dyDescent="0.25">
      <c r="A100" s="9">
        <v>98</v>
      </c>
      <c r="B100" s="10" t="s">
        <v>77</v>
      </c>
      <c r="C100" s="11" t="s">
        <v>161</v>
      </c>
      <c r="D100" s="9">
        <v>1</v>
      </c>
      <c r="E100" s="9" t="s">
        <v>170</v>
      </c>
      <c r="F100" s="12" t="s">
        <v>247</v>
      </c>
      <c r="G100" s="13">
        <v>2541</v>
      </c>
      <c r="H100" s="14">
        <v>0</v>
      </c>
      <c r="I100" s="14">
        <f t="shared" si="1"/>
        <v>0</v>
      </c>
    </row>
    <row r="101" spans="1:9" ht="127.5" x14ac:dyDescent="0.25">
      <c r="A101" s="9">
        <v>99</v>
      </c>
      <c r="B101" s="10" t="s">
        <v>78</v>
      </c>
      <c r="C101" s="11" t="s">
        <v>162</v>
      </c>
      <c r="D101" s="9"/>
      <c r="E101" s="9"/>
      <c r="F101" s="12" t="s">
        <v>248</v>
      </c>
      <c r="G101" s="13">
        <v>487000</v>
      </c>
      <c r="H101" s="14">
        <v>0</v>
      </c>
      <c r="I101" s="14">
        <f t="shared" si="1"/>
        <v>0</v>
      </c>
    </row>
    <row r="102" spans="1:9" ht="127.5" x14ac:dyDescent="0.25">
      <c r="A102" s="9">
        <v>100</v>
      </c>
      <c r="B102" s="10" t="s">
        <v>78</v>
      </c>
      <c r="C102" s="11" t="s">
        <v>163</v>
      </c>
      <c r="D102" s="9"/>
      <c r="E102" s="9"/>
      <c r="F102" s="12" t="s">
        <v>248</v>
      </c>
      <c r="G102" s="13">
        <v>315000</v>
      </c>
      <c r="H102" s="14">
        <v>0</v>
      </c>
      <c r="I102" s="14">
        <f t="shared" si="1"/>
        <v>0</v>
      </c>
    </row>
    <row r="103" spans="1:9" ht="127.5" x14ac:dyDescent="0.25">
      <c r="A103" s="9">
        <v>101</v>
      </c>
      <c r="B103" s="10" t="s">
        <v>78</v>
      </c>
      <c r="C103" s="11" t="s">
        <v>164</v>
      </c>
      <c r="D103" s="9"/>
      <c r="E103" s="9"/>
      <c r="F103" s="12" t="s">
        <v>248</v>
      </c>
      <c r="G103" s="13">
        <v>890000</v>
      </c>
      <c r="H103" s="14">
        <v>0</v>
      </c>
      <c r="I103" s="14">
        <f t="shared" si="1"/>
        <v>0</v>
      </c>
    </row>
    <row r="104" spans="1:9" ht="127.5" x14ac:dyDescent="0.25">
      <c r="A104" s="9">
        <v>102</v>
      </c>
      <c r="B104" s="10" t="s">
        <v>78</v>
      </c>
      <c r="C104" s="11" t="s">
        <v>165</v>
      </c>
      <c r="D104" s="9"/>
      <c r="E104" s="9"/>
      <c r="F104" s="12" t="s">
        <v>248</v>
      </c>
      <c r="G104" s="13">
        <v>2905000</v>
      </c>
      <c r="H104" s="14">
        <v>0</v>
      </c>
      <c r="I104" s="14">
        <f t="shared" si="1"/>
        <v>0</v>
      </c>
    </row>
    <row r="105" spans="1:9" ht="127.5" x14ac:dyDescent="0.25">
      <c r="A105" s="9">
        <v>103</v>
      </c>
      <c r="B105" s="10" t="s">
        <v>78</v>
      </c>
      <c r="C105" s="11" t="s">
        <v>166</v>
      </c>
      <c r="D105" s="9"/>
      <c r="E105" s="9"/>
      <c r="F105" s="12" t="s">
        <v>248</v>
      </c>
      <c r="G105" s="13">
        <v>1096843</v>
      </c>
      <c r="H105" s="14">
        <v>0</v>
      </c>
      <c r="I105" s="14">
        <f t="shared" si="1"/>
        <v>0</v>
      </c>
    </row>
    <row r="106" spans="1:9" ht="38.25" x14ac:dyDescent="0.25">
      <c r="A106" s="9">
        <v>104</v>
      </c>
      <c r="B106" s="10" t="s">
        <v>79</v>
      </c>
      <c r="C106" s="11" t="s">
        <v>167</v>
      </c>
      <c r="D106" s="9">
        <v>2</v>
      </c>
      <c r="E106" s="9" t="s">
        <v>170</v>
      </c>
      <c r="F106" s="12" t="s">
        <v>249</v>
      </c>
      <c r="G106" s="13">
        <v>40500</v>
      </c>
      <c r="H106" s="14">
        <v>0</v>
      </c>
      <c r="I106" s="14">
        <f t="shared" si="1"/>
        <v>0</v>
      </c>
    </row>
    <row r="107" spans="1:9" ht="89.25" x14ac:dyDescent="0.25">
      <c r="A107" s="9">
        <v>105</v>
      </c>
      <c r="B107" s="10"/>
      <c r="C107" s="11" t="s">
        <v>181</v>
      </c>
      <c r="D107" s="9"/>
      <c r="E107" s="9"/>
      <c r="F107" s="12" t="s">
        <v>250</v>
      </c>
      <c r="G107" s="13">
        <v>7068</v>
      </c>
      <c r="H107" s="14">
        <v>0</v>
      </c>
      <c r="I107" s="14">
        <f t="shared" si="1"/>
        <v>0</v>
      </c>
    </row>
    <row r="108" spans="1:9" ht="76.5" x14ac:dyDescent="0.25">
      <c r="A108" s="9">
        <v>106</v>
      </c>
      <c r="B108" s="10" t="s">
        <v>80</v>
      </c>
      <c r="C108" s="11" t="s">
        <v>182</v>
      </c>
      <c r="D108" s="9"/>
      <c r="E108" s="9"/>
      <c r="F108" s="12" t="s">
        <v>251</v>
      </c>
      <c r="G108" s="13">
        <v>7068</v>
      </c>
      <c r="H108" s="14">
        <v>0</v>
      </c>
      <c r="I108" s="14">
        <f t="shared" si="1"/>
        <v>0</v>
      </c>
    </row>
    <row r="109" spans="1:9" ht="25.5" x14ac:dyDescent="0.25">
      <c r="A109" s="9">
        <v>107</v>
      </c>
      <c r="B109" s="10" t="s">
        <v>81</v>
      </c>
      <c r="C109" s="11" t="s">
        <v>183</v>
      </c>
      <c r="D109" s="9">
        <v>1</v>
      </c>
      <c r="E109" s="9" t="s">
        <v>170</v>
      </c>
      <c r="F109" s="12" t="s">
        <v>252</v>
      </c>
      <c r="G109" s="13">
        <v>7068</v>
      </c>
      <c r="H109" s="14">
        <v>0</v>
      </c>
      <c r="I109" s="14">
        <f t="shared" si="1"/>
        <v>0</v>
      </c>
    </row>
    <row r="110" spans="1:9" ht="51" x14ac:dyDescent="0.25">
      <c r="A110" s="9">
        <v>108</v>
      </c>
      <c r="B110" s="10" t="s">
        <v>82</v>
      </c>
      <c r="C110" s="11" t="s">
        <v>184</v>
      </c>
      <c r="D110" s="9">
        <v>1</v>
      </c>
      <c r="E110" s="9" t="s">
        <v>170</v>
      </c>
      <c r="F110" s="12" t="s">
        <v>253</v>
      </c>
      <c r="G110" s="13">
        <v>6425</v>
      </c>
      <c r="H110" s="14">
        <v>0</v>
      </c>
      <c r="I110" s="14">
        <f t="shared" si="1"/>
        <v>0</v>
      </c>
    </row>
    <row r="111" spans="1:9" ht="89.25" x14ac:dyDescent="0.25">
      <c r="A111" s="9">
        <v>109</v>
      </c>
      <c r="B111" s="10" t="s">
        <v>83</v>
      </c>
      <c r="C111" s="11" t="s">
        <v>185</v>
      </c>
      <c r="D111" s="9">
        <v>2</v>
      </c>
      <c r="E111" s="9" t="s">
        <v>175</v>
      </c>
      <c r="F111" s="12" t="s">
        <v>200</v>
      </c>
      <c r="G111" s="13">
        <v>24</v>
      </c>
      <c r="H111" s="14">
        <v>0</v>
      </c>
      <c r="I111" s="14">
        <f t="shared" si="1"/>
        <v>0</v>
      </c>
    </row>
    <row r="115" spans="6:9" ht="39" customHeight="1" x14ac:dyDescent="0.25">
      <c r="F115" s="16" t="s">
        <v>256</v>
      </c>
      <c r="G115" s="17"/>
      <c r="H115" s="17"/>
      <c r="I115" s="6">
        <f>SUM(I2:I111)</f>
        <v>0</v>
      </c>
    </row>
  </sheetData>
  <mergeCells count="1">
    <mergeCell ref="F115:H11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BELFIORE</dc:creator>
  <cp:lastModifiedBy>Pasquale, Andrea CHIODI</cp:lastModifiedBy>
  <dcterms:created xsi:type="dcterms:W3CDTF">2025-05-28T12:57:06Z</dcterms:created>
  <dcterms:modified xsi:type="dcterms:W3CDTF">2025-06-24T07:44:06Z</dcterms:modified>
</cp:coreProperties>
</file>